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1BCD165-7F42-4088-A37E-393E341E8E9D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hamematakan " sheetId="24" state="hidden" r:id="rId7"/>
    <sheet name="havelvac " sheetId="25" state="hidden" r:id="rId8"/>
    <sheet name="Komunal" sheetId="23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9">'[2]Page 1'!$B$12</definedName>
    <definedName name="_COMPANYNAME">'[3]Page 1'!$B$12</definedName>
    <definedName name="_DATE2" localSheetId="4">'[1]Page 1'!$B$17</definedName>
    <definedName name="_DATE2" localSheetId="9">'[2]Page 1'!$B$17</definedName>
    <definedName name="_DATE2">'[3]Page 1'!$B$17</definedName>
    <definedName name="_xlnm.Print_Area" localSheetId="5">Ashkhatavardz!$A$1:$M$21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6">'hamematakan '!$A$1:$K$30</definedName>
    <definedName name="_xlnm.Print_Area" localSheetId="7">'havelvac '!$A$1:$E$29</definedName>
    <definedName name="_xlnm.Print_Area" localSheetId="9">'Khmberi ev erekhaneri tiv'!$A$1:$H$27</definedName>
    <definedName name="_xlnm.Print_Area" localSheetId="8">Komunal!$A$1:$O$34</definedName>
    <definedName name="Tab" localSheetId="9">#REF!</definedName>
    <definedName name="Tab">#REF!</definedName>
    <definedName name="Tab1CodeCol" localSheetId="4">#REF!</definedName>
    <definedName name="Tab1CodeCol" localSheetId="9">#REF!</definedName>
    <definedName name="Tab1CodeCol">#REF!</definedName>
    <definedName name="Tab1Col" localSheetId="9">#REF!</definedName>
    <definedName name="Tab1Col">#REF!</definedName>
    <definedName name="Tab1Col1" localSheetId="4">#REF!</definedName>
    <definedName name="Tab1Col1" localSheetId="9">#REF!</definedName>
    <definedName name="Tab1Col1">#REF!</definedName>
    <definedName name="Tab1ColLast" localSheetId="4">#REF!</definedName>
    <definedName name="Tab1ColLast" localSheetId="9">#REF!</definedName>
    <definedName name="Tab1ColLast">#REF!</definedName>
    <definedName name="Tab1Row1" localSheetId="4">#REF!</definedName>
    <definedName name="Tab1Row1" localSheetId="9">#REF!</definedName>
    <definedName name="Tab1Row1">#REF!</definedName>
    <definedName name="Tab1RowCode" localSheetId="4">#REF!</definedName>
    <definedName name="Tab1RowCode" localSheetId="9">#REF!</definedName>
    <definedName name="Tab1RowCode">#REF!</definedName>
    <definedName name="Tab1RowLast" localSheetId="4">#REF!</definedName>
    <definedName name="Tab1RowLast" localSheetId="9">#REF!</definedName>
    <definedName name="Tab1RowLast">#REF!</definedName>
    <definedName name="Tab2CodeCol" localSheetId="4">#REF!</definedName>
    <definedName name="Tab2CodeCol" localSheetId="9">#REF!</definedName>
    <definedName name="Tab2CodeCol">#REF!</definedName>
    <definedName name="Tab2Col1" localSheetId="4">#REF!</definedName>
    <definedName name="Tab2Col1" localSheetId="9">#REF!</definedName>
    <definedName name="Tab2Col1">#REF!</definedName>
    <definedName name="Tab2ColLast" localSheetId="4">#REF!</definedName>
    <definedName name="Tab2ColLast" localSheetId="9">#REF!</definedName>
    <definedName name="Tab2ColLast">#REF!</definedName>
    <definedName name="Tab2Row1" localSheetId="4">#REF!</definedName>
    <definedName name="Tab2Row1" localSheetId="9">#REF!</definedName>
    <definedName name="Tab2Row1">#REF!</definedName>
    <definedName name="Tab2RowCode" localSheetId="4">#REF!</definedName>
    <definedName name="Tab2RowCode" localSheetId="9">#REF!</definedName>
    <definedName name="Tab2RowCode">#REF!</definedName>
    <definedName name="Tab2RowLast" localSheetId="4">#REF!</definedName>
    <definedName name="Tab2RowLast" localSheetId="9">#REF!</definedName>
    <definedName name="Tab2RowLast">#REF!</definedName>
    <definedName name="Tab3CodeCol" localSheetId="4">'[4]5'!#REF!</definedName>
    <definedName name="Tab3CodeCol" localSheetId="9">#REF!</definedName>
    <definedName name="Tab3CodeCol">#REF!</definedName>
    <definedName name="Tab3Col1" localSheetId="4">'[4]5'!#REF!</definedName>
    <definedName name="Tab3Col1" localSheetId="9">#REF!</definedName>
    <definedName name="Tab3Col1">#REF!</definedName>
    <definedName name="Tab3ColLast" localSheetId="4">'[4]5'!#REF!</definedName>
    <definedName name="Tab3ColLast" localSheetId="9">#REF!</definedName>
    <definedName name="Tab3ColLast">#REF!</definedName>
    <definedName name="Tab3Row1" localSheetId="4">'[4]5'!#REF!</definedName>
    <definedName name="Tab3Row1" localSheetId="9">#REF!</definedName>
    <definedName name="Tab3Row1">#REF!</definedName>
    <definedName name="Tab3RowLast" localSheetId="4">'[4]5'!#REF!</definedName>
    <definedName name="Tab3RowLast" localSheetId="9">#REF!</definedName>
    <definedName name="Tab3RowLast">#REF!</definedName>
    <definedName name="Tab4CodeCol" localSheetId="4">'[4]5'!#REF!</definedName>
    <definedName name="Tab4CodeCol" localSheetId="9">#REF!</definedName>
    <definedName name="Tab4CodeCol">#REF!</definedName>
    <definedName name="Tab4Col1" localSheetId="4">'[4]5'!#REF!</definedName>
    <definedName name="Tab4Col1" localSheetId="9">#REF!</definedName>
    <definedName name="Tab4Col1">#REF!</definedName>
    <definedName name="Tab4ColLast" localSheetId="4">'[4]5'!#REF!</definedName>
    <definedName name="Tab4ColLast" localSheetId="9">#REF!</definedName>
    <definedName name="Tab4ColLast">#REF!</definedName>
    <definedName name="Tab4Row1" localSheetId="4">'[4]5'!#REF!</definedName>
    <definedName name="Tab4Row1" localSheetId="9">#REF!</definedName>
    <definedName name="Tab4Row1">#REF!</definedName>
    <definedName name="Tab4RowLast" localSheetId="4">'[4]5'!#REF!</definedName>
    <definedName name="Tab4RowLast" localSheetId="9">#REF!</definedName>
    <definedName name="Tab4RowLast">#REF!</definedName>
    <definedName name="Tab5CodeCol" localSheetId="4">'[4]5'!#REF!</definedName>
    <definedName name="Tab5CodeCol" localSheetId="9">#REF!</definedName>
    <definedName name="Tab5CodeCol">#REF!</definedName>
    <definedName name="Tab5Col1" localSheetId="4">'[4]5'!#REF!</definedName>
    <definedName name="Tab5Col1" localSheetId="9">#REF!</definedName>
    <definedName name="Tab5Col1">#REF!</definedName>
    <definedName name="Tab5ColLast" localSheetId="4">'[4]5'!#REF!</definedName>
    <definedName name="Tab5ColLast" localSheetId="9">#REF!</definedName>
    <definedName name="Tab5ColLast">#REF!</definedName>
    <definedName name="Tab5Row1" localSheetId="4">'[4]5'!#REF!</definedName>
    <definedName name="Tab5Row1" localSheetId="9">#REF!</definedName>
    <definedName name="Tab5Row1">#REF!</definedName>
    <definedName name="Tab5RowLast" localSheetId="4">'[4]5'!#REF!</definedName>
    <definedName name="Tab5RowLast" localSheetId="9">#REF!</definedName>
    <definedName name="Tab5RowLast">#REF!</definedName>
    <definedName name="Tab6CodeCol" localSheetId="4">'[4]5'!#REF!</definedName>
    <definedName name="Tab6CodeCol" localSheetId="9">#REF!</definedName>
    <definedName name="Tab6CodeCol">#REF!</definedName>
    <definedName name="Tab6Col1" localSheetId="4">'[4]5'!#REF!</definedName>
    <definedName name="Tab6Col1" localSheetId="9">#REF!</definedName>
    <definedName name="Tab6Col1">#REF!</definedName>
    <definedName name="Tab6ColLast" localSheetId="4">'[4]5'!#REF!</definedName>
    <definedName name="Tab6ColLast" localSheetId="9">#REF!</definedName>
    <definedName name="Tab6ColLast">#REF!</definedName>
    <definedName name="Tab6Row1" localSheetId="4">'[4]5'!#REF!</definedName>
    <definedName name="Tab6Row1" localSheetId="9">#REF!</definedName>
    <definedName name="Tab6Row1">#REF!</definedName>
    <definedName name="Tab6RowLast" localSheetId="4">'[4]5'!#REF!</definedName>
    <definedName name="Tab6RowLast" localSheetId="9">#REF!</definedName>
    <definedName name="Tab6RowLast">#REF!</definedName>
    <definedName name="Tab7CodeCol" localSheetId="4">#REF!</definedName>
    <definedName name="Tab7CodeCol" localSheetId="9">#REF!</definedName>
    <definedName name="Tab7CodeCol">#REF!</definedName>
    <definedName name="Tab7Col1" localSheetId="4">#REF!</definedName>
    <definedName name="Tab7Col1" localSheetId="9">#REF!</definedName>
    <definedName name="Tab7Col1">#REF!</definedName>
    <definedName name="Tab7ColLast" localSheetId="4">#REF!</definedName>
    <definedName name="Tab7ColLast" localSheetId="9">#REF!</definedName>
    <definedName name="Tab7ColLast">#REF!</definedName>
    <definedName name="Tab7Row1" localSheetId="4">#REF!</definedName>
    <definedName name="Tab7Row1" localSheetId="9">#REF!</definedName>
    <definedName name="Tab7Row1">#REF!</definedName>
    <definedName name="Tab7RowCode" localSheetId="4">#REF!</definedName>
    <definedName name="Tab7RowCode" localSheetId="9">#REF!</definedName>
    <definedName name="Tab7RowCode">#REF!</definedName>
    <definedName name="Tab7RowLast" localSheetId="4">#REF!</definedName>
    <definedName name="Tab7RowLast" localSheetId="9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1" l="1"/>
  <c r="C7" i="11"/>
  <c r="K9" i="24"/>
  <c r="K13" i="24"/>
  <c r="K17" i="24"/>
  <c r="K18" i="24"/>
  <c r="K19" i="24"/>
  <c r="K20" i="24"/>
  <c r="J9" i="24"/>
  <c r="J10" i="24"/>
  <c r="J11" i="24"/>
  <c r="J12" i="24"/>
  <c r="J13" i="24"/>
  <c r="J14" i="24"/>
  <c r="J15" i="24"/>
  <c r="J16" i="24"/>
  <c r="J17" i="24"/>
  <c r="J18" i="24"/>
  <c r="J19" i="24"/>
  <c r="J20" i="24"/>
  <c r="J8" i="24"/>
  <c r="C25" i="25" l="1"/>
  <c r="E24" i="25"/>
  <c r="E23" i="25"/>
  <c r="E22" i="25"/>
  <c r="E21" i="25"/>
  <c r="E20" i="25"/>
  <c r="E19" i="25"/>
  <c r="E18" i="25"/>
  <c r="E17" i="25"/>
  <c r="E16" i="25"/>
  <c r="E15" i="25"/>
  <c r="E14" i="25"/>
  <c r="E13" i="25"/>
  <c r="E12" i="25"/>
  <c r="E25" i="25" l="1"/>
  <c r="K19" i="22"/>
  <c r="K20" i="22" s="1"/>
  <c r="D49" i="19"/>
  <c r="A2" i="10"/>
  <c r="F18" i="7"/>
  <c r="G7" i="11"/>
  <c r="C12" i="11"/>
  <c r="G21" i="24"/>
  <c r="F21" i="24"/>
  <c r="C21" i="24"/>
  <c r="H20" i="24"/>
  <c r="E20" i="24"/>
  <c r="H19" i="24"/>
  <c r="E19" i="24"/>
  <c r="I18" i="24"/>
  <c r="H18" i="24"/>
  <c r="E18" i="24"/>
  <c r="I17" i="24"/>
  <c r="H17" i="24"/>
  <c r="E17" i="24"/>
  <c r="I16" i="24"/>
  <c r="H16" i="24"/>
  <c r="E16" i="24"/>
  <c r="K16" i="24" s="1"/>
  <c r="I15" i="24"/>
  <c r="H15" i="24"/>
  <c r="E15" i="24"/>
  <c r="K15" i="24" s="1"/>
  <c r="I14" i="24"/>
  <c r="H14" i="24"/>
  <c r="E14" i="24"/>
  <c r="K14" i="24" s="1"/>
  <c r="I13" i="24"/>
  <c r="H13" i="24"/>
  <c r="E13" i="24"/>
  <c r="I12" i="24"/>
  <c r="H12" i="24"/>
  <c r="E12" i="24"/>
  <c r="K12" i="24" s="1"/>
  <c r="I11" i="24"/>
  <c r="H11" i="24"/>
  <c r="K11" i="24" s="1"/>
  <c r="E11" i="24"/>
  <c r="I10" i="24"/>
  <c r="H10" i="24"/>
  <c r="E10" i="24"/>
  <c r="K10" i="24" s="1"/>
  <c r="I9" i="24"/>
  <c r="H9" i="24"/>
  <c r="E9" i="24"/>
  <c r="I8" i="24"/>
  <c r="H8" i="24"/>
  <c r="E8" i="24"/>
  <c r="K8" i="24" s="1"/>
  <c r="I12" i="11"/>
  <c r="D19" i="9"/>
  <c r="A66" i="19"/>
  <c r="E21" i="24" l="1"/>
  <c r="K21" i="24"/>
  <c r="H21" i="24"/>
  <c r="E8" i="23"/>
  <c r="F8" i="23" s="1"/>
  <c r="E9" i="23"/>
  <c r="F9" i="23" s="1"/>
  <c r="E10" i="23"/>
  <c r="F10" i="23" s="1"/>
  <c r="E11" i="23"/>
  <c r="F11" i="23" s="1"/>
  <c r="E12" i="23"/>
  <c r="F12" i="23" s="1"/>
  <c r="E13" i="23"/>
  <c r="F13" i="23" s="1"/>
  <c r="E14" i="23"/>
  <c r="F14" i="23" s="1"/>
  <c r="E15" i="23"/>
  <c r="F15" i="23" s="1"/>
  <c r="E16" i="23"/>
  <c r="F16" i="23" s="1"/>
  <c r="E17" i="23"/>
  <c r="F17" i="23" s="1"/>
  <c r="E18" i="23"/>
  <c r="F18" i="23" s="1"/>
  <c r="E7" i="23"/>
  <c r="F7" i="23" s="1"/>
  <c r="I8" i="23"/>
  <c r="I9" i="23"/>
  <c r="I10" i="23"/>
  <c r="I11" i="23"/>
  <c r="I12" i="23"/>
  <c r="I13" i="23"/>
  <c r="I14" i="23"/>
  <c r="I15" i="23"/>
  <c r="I16" i="23"/>
  <c r="I17" i="23"/>
  <c r="I18" i="23"/>
  <c r="I7" i="23"/>
  <c r="G19" i="22" l="1"/>
  <c r="F19" i="22"/>
  <c r="D17" i="22"/>
  <c r="D18" i="22"/>
  <c r="M7" i="11"/>
  <c r="M8" i="11"/>
  <c r="B23" i="7"/>
  <c r="F89" i="7"/>
  <c r="F87" i="7"/>
  <c r="F52" i="7"/>
  <c r="F53" i="7"/>
  <c r="F54" i="7"/>
  <c r="F55" i="7"/>
  <c r="F56" i="7"/>
  <c r="F57" i="7"/>
  <c r="F58" i="7"/>
  <c r="F59" i="7"/>
  <c r="F60" i="7"/>
  <c r="F61" i="7"/>
  <c r="F62" i="7"/>
  <c r="F32" i="7"/>
  <c r="F33" i="7"/>
  <c r="F34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D32" i="7" l="1"/>
  <c r="E32" i="7"/>
  <c r="C32" i="7"/>
  <c r="M9" i="11"/>
  <c r="H17" i="22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C30" i="7"/>
  <c r="C29" i="7" s="1"/>
  <c r="D30" i="7"/>
  <c r="D29" i="7" l="1"/>
  <c r="D85" i="7" s="1"/>
  <c r="C85" i="7"/>
  <c r="H8" i="22"/>
  <c r="H19" i="22" s="1"/>
  <c r="I19" i="22" s="1"/>
  <c r="D13" i="19" s="1"/>
  <c r="F15" i="7" s="1"/>
  <c r="C19" i="22" l="1"/>
  <c r="G1" i="7" l="1"/>
  <c r="D35" i="19"/>
  <c r="D36" i="19"/>
  <c r="D34" i="19"/>
  <c r="F34" i="19" s="1"/>
  <c r="D21" i="19"/>
  <c r="F22" i="7" s="1"/>
  <c r="F14" i="7" s="1"/>
  <c r="D58" i="9"/>
  <c r="D59" i="9"/>
  <c r="D60" i="9"/>
  <c r="D57" i="9"/>
  <c r="D55" i="9"/>
  <c r="D56" i="9"/>
  <c r="D54" i="10"/>
  <c r="D55" i="10"/>
  <c r="D33" i="10"/>
  <c r="F78" i="7"/>
  <c r="F70" i="7"/>
  <c r="J8" i="23"/>
  <c r="J9" i="23"/>
  <c r="J10" i="23"/>
  <c r="J11" i="23"/>
  <c r="J12" i="23"/>
  <c r="J13" i="23"/>
  <c r="J14" i="23"/>
  <c r="J15" i="23"/>
  <c r="J16" i="23"/>
  <c r="J17" i="23"/>
  <c r="J18" i="23"/>
  <c r="J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9"/>
  <c r="A79" i="7"/>
  <c r="A80" i="7" s="1"/>
  <c r="A81" i="7" s="1"/>
  <c r="A71" i="7"/>
  <c r="A72" i="7" s="1"/>
  <c r="A73" i="7" s="1"/>
  <c r="A74" i="7" s="1"/>
  <c r="A75" i="7" s="1"/>
  <c r="A76" i="7" s="1"/>
  <c r="A77" i="7" s="1"/>
  <c r="A35" i="7"/>
  <c r="A36" i="7" s="1"/>
  <c r="A37" i="7" s="1"/>
  <c r="A38" i="7" s="1"/>
  <c r="A39" i="7" s="1"/>
  <c r="A32" i="7"/>
  <c r="A33" i="7" s="1"/>
  <c r="A34" i="7" s="1"/>
  <c r="A16" i="7"/>
  <c r="A17" i="7" s="1"/>
  <c r="A19" i="7" s="1"/>
  <c r="A20" i="7" s="1"/>
  <c r="A21" i="7" s="1"/>
  <c r="A22" i="7" s="1"/>
  <c r="A23" i="7" s="1"/>
  <c r="A24" i="7" s="1"/>
  <c r="A37" i="19"/>
  <c r="A38" i="19" s="1"/>
  <c r="A40" i="19" s="1"/>
  <c r="A41" i="19" s="1"/>
  <c r="A34" i="19"/>
  <c r="A35" i="19" s="1"/>
  <c r="A36" i="19" s="1"/>
  <c r="A14" i="19"/>
  <c r="A15" i="19" s="1"/>
  <c r="A16" i="19" s="1"/>
  <c r="A18" i="19" s="1"/>
  <c r="A19" i="19" s="1"/>
  <c r="A20" i="19" s="1"/>
  <c r="A21" i="19" s="1"/>
  <c r="D15" i="10"/>
  <c r="E15" i="10" s="1"/>
  <c r="D33" i="19"/>
  <c r="F31" i="7" s="1"/>
  <c r="E31" i="7" s="1"/>
  <c r="E30" i="7" s="1"/>
  <c r="E29" i="7" s="1"/>
  <c r="E85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D19" i="22" l="1"/>
  <c r="D20" i="22" s="1"/>
  <c r="A25" i="7"/>
  <c r="A26" i="7" s="1"/>
  <c r="A27" i="7" s="1"/>
  <c r="A28" i="7" s="1"/>
  <c r="A22" i="19"/>
  <c r="A23" i="19" s="1"/>
  <c r="A43" i="19"/>
  <c r="A41" i="7"/>
  <c r="C62" i="10"/>
  <c r="C22" i="10" s="1"/>
  <c r="C78" i="10" s="1"/>
  <c r="D6" i="10" s="1"/>
  <c r="F13" i="7" s="1"/>
  <c r="H13" i="7" s="1"/>
  <c r="C18" i="9"/>
  <c r="D34" i="9"/>
  <c r="A45" i="7" l="1"/>
  <c r="A46" i="7" s="1"/>
  <c r="A50" i="7" s="1"/>
  <c r="A51" i="7" s="1"/>
  <c r="A55" i="7" s="1"/>
  <c r="A56" i="7" s="1"/>
  <c r="A47" i="19"/>
  <c r="A48" i="19" s="1"/>
  <c r="A52" i="19" s="1"/>
  <c r="A53" i="19" s="1"/>
  <c r="A57" i="19" s="1"/>
  <c r="A58" i="19" s="1"/>
  <c r="A27" i="19"/>
  <c r="A28" i="19" s="1"/>
  <c r="A29" i="19" s="1"/>
  <c r="A25" i="19"/>
  <c r="A61" i="19" l="1"/>
  <c r="A63" i="19" s="1"/>
  <c r="A64" i="19" s="1"/>
  <c r="A59" i="7"/>
  <c r="F63" i="7"/>
  <c r="A61" i="7" l="1"/>
  <c r="A62" i="7" s="1"/>
  <c r="A63" i="7" s="1"/>
  <c r="A67" i="19"/>
  <c r="A68" i="19" s="1"/>
  <c r="J32" i="23"/>
  <c r="J30" i="23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D44" i="9" l="1"/>
  <c r="F50" i="7"/>
  <c r="D13" i="10"/>
  <c r="E13" i="10" s="1"/>
  <c r="D31" i="9"/>
  <c r="D8" i="9"/>
  <c r="E8" i="9" s="1"/>
  <c r="B8" i="9"/>
  <c r="D53" i="10" l="1"/>
  <c r="F92" i="7" l="1"/>
  <c r="B92" i="7"/>
  <c r="F5" i="9" l="1"/>
  <c r="D26" i="22" l="1"/>
  <c r="D24" i="22"/>
  <c r="G20" i="11"/>
  <c r="G18" i="11"/>
  <c r="D66" i="18"/>
  <c r="D64" i="18"/>
  <c r="D82" i="10"/>
  <c r="D80" i="10"/>
  <c r="D65" i="9"/>
  <c r="D63" i="9"/>
  <c r="D76" i="10"/>
  <c r="D54" i="18" l="1"/>
  <c r="D59" i="18" s="1"/>
  <c r="F59" i="18" l="1"/>
  <c r="D11" i="10"/>
  <c r="E11" i="10" s="1"/>
  <c r="D69" i="19"/>
  <c r="A2" i="18"/>
  <c r="A2" i="11"/>
  <c r="A2" i="22"/>
  <c r="D9" i="10" l="1"/>
  <c r="E9" i="10" s="1"/>
  <c r="D7" i="9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69" i="19" s="1"/>
  <c r="D18" i="9" l="1"/>
  <c r="F82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30" i="18" l="1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56" i="10"/>
  <c r="E56" i="10" s="1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  <c r="F85" i="7" l="1"/>
</calcChain>
</file>

<file path=xl/sharedStrings.xml><?xml version="1.0" encoding="utf-8"?>
<sst xmlns="http://schemas.openxmlformats.org/spreadsheetml/2006/main" count="671" uniqueCount="318">
  <si>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</si>
  <si>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</si>
  <si>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</si>
  <si>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</si>
  <si>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</si>
  <si>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</si>
  <si>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</si>
  <si>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</si>
  <si>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</si>
  <si>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</si>
  <si>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</si>
  <si>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</si>
  <si>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</si>
  <si>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</si>
  <si>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</si>
  <si>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</si>
  <si>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</si>
  <si>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</si>
  <si>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</si>
  <si>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</si>
  <si>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</si>
  <si>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</si>
  <si>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</si>
  <si>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</si>
  <si>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</si>
  <si>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</si>
  <si>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</si>
  <si>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</si>
  <si>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</si>
  <si>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</si>
  <si>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</si>
  <si>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</si>
  <si>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</si>
  <si>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</si>
  <si>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</si>
  <si>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</si>
  <si>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</si>
  <si>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</si>
  <si>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</si>
  <si>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</si>
  <si>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</si>
  <si>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</si>
  <si>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</si>
  <si>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</si>
  <si>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</si>
  <si>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</si>
  <si>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</si>
  <si>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</si>
  <si>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</si>
  <si>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</si>
  <si>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</si>
  <si>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</si>
  <si>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</si>
  <si>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</si>
  <si>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</si>
  <si>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</si>
  <si>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</si>
  <si>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</si>
  <si>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</si>
  <si>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</si>
  <si>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</si>
  <si>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</si>
  <si>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</si>
  <si>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</si>
  <si>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</si>
  <si>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</si>
  <si>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</si>
  <si>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</si>
  <si>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</si>
  <si>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</si>
  <si>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</si>
  <si>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</si>
  <si>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</si>
  <si>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</si>
  <si>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</si>
  <si>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</si>
  <si>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</si>
  <si>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</si>
  <si>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</si>
  <si>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</si>
  <si>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</si>
  <si>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</si>
  <si>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</si>
  <si>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</si>
  <si>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</si>
  <si>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</si>
  <si>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</si>
  <si>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</si>
  <si>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</si>
  <si>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</si>
  <si>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</si>
  <si>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</si>
  <si>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</si>
  <si>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</si>
  <si>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</si>
  <si>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</si>
  <si>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</si>
  <si>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</si>
  <si>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</si>
  <si>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</si>
  <si>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</si>
  <si>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</si>
  <si>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</si>
  <si>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</si>
  <si>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</si>
  <si>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</si>
  <si>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</si>
  <si>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</si>
  <si>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</si>
  <si>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</si>
  <si>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</si>
  <si>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</si>
  <si>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</si>
  <si>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</si>
  <si>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</si>
  <si>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</si>
  <si>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</si>
  <si>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</si>
  <si>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</si>
  <si>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</si>
  <si>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</si>
  <si>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</si>
  <si>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</si>
  <si>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</si>
  <si>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</si>
  <si>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</si>
  <si>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</si>
  <si>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</si>
  <si>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</si>
  <si>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</si>
  <si>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</si>
  <si>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</si>
  <si>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</si>
  <si>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</si>
  <si>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</si>
  <si>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</si>
  <si>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</si>
  <si>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</si>
  <si>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</si>
  <si>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</si>
  <si>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</si>
  <si>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</si>
  <si>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</si>
  <si>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</si>
  <si>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</si>
  <si>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</si>
  <si>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</si>
  <si>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</si>
  <si>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</si>
  <si>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</si>
  <si>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</si>
  <si>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</si>
  <si>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</si>
  <si>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</si>
  <si>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</si>
  <si>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</si>
  <si>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</si>
  <si>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</si>
  <si>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</si>
  <si>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</si>
  <si>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</si>
  <si>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</si>
  <si>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</si>
  <si>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</si>
  <si>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</si>
  <si>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</si>
  <si>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</si>
  <si>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</si>
  <si>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</si>
  <si>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</si>
  <si>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</si>
  <si>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</si>
  <si>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</si>
  <si>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</si>
  <si>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</si>
  <si>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</si>
  <si>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</si>
  <si>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</si>
  <si>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</si>
  <si>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</si>
  <si>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</si>
  <si>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</si>
  <si>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</si>
  <si>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</si>
  <si>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</si>
  <si>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</si>
  <si>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</si>
  <si>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</si>
  <si>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</si>
  <si>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</si>
  <si>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</si>
  <si>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</si>
  <si>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</si>
  <si>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</si>
  <si>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</si>
  <si>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</si>
  <si>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</si>
  <si>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</si>
  <si>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</si>
  <si>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</si>
  <si>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</si>
  <si>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</si>
  <si>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</si>
  <si>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</si>
  <si>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</si>
  <si>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</si>
  <si>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</si>
  <si>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</si>
  <si>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</si>
  <si>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</si>
  <si>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</si>
  <si>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</si>
  <si>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</si>
  <si>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</si>
  <si>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</si>
  <si>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</si>
  <si>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</si>
  <si>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</si>
  <si>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</si>
  <si>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</si>
  <si>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</si>
  <si>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</si>
  <si>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</si>
  <si>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</si>
  <si>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</si>
  <si>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</si>
  <si>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</si>
  <si>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</si>
  <si>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</si>
  <si>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</si>
  <si>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</si>
  <si>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</si>
  <si>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</si>
  <si>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</si>
  <si>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</si>
  <si>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</si>
  <si>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</si>
  <si>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</si>
  <si>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</si>
  <si>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</si>
  <si>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</si>
  <si>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</si>
  <si>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</si>
  <si>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</si>
  <si>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</si>
  <si>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</si>
  <si>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</si>
  <si>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</si>
  <si>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</si>
  <si>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</si>
  <si>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</si>
  <si>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</si>
  <si>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</si>
  <si>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</si>
  <si>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</si>
  <si>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</si>
  <si>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</si>
  <si>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</si>
  <si>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</si>
  <si>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</si>
  <si>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</si>
  <si>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</si>
  <si>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</si>
  <si>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</si>
  <si>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</si>
  <si>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</si>
  <si>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</si>
  <si>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</si>
  <si>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</si>
  <si>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Գորգերի քիմմաքրման գծով՝</t>
  </si>
  <si>
    <t>31,12,2024</t>
  </si>
  <si>
    <t xml:space="preserve">«Երևանի Կ.Օրբելյանի անվան արվեստի դպրոց » ՀՈԱԿ-ի  </t>
  </si>
  <si>
    <t>Տ.Համբարձումյան</t>
  </si>
  <si>
    <t>Ն.Գաբրիելյան</t>
  </si>
  <si>
    <t>Տարևերջյան համերգների կազմակերպում, դահլիճների վարձակալություն</t>
  </si>
  <si>
    <t>Սան հանգույցների վերանորոգում, նկուղի խոնավ պատերի վերանորոգում</t>
  </si>
  <si>
    <t xml:space="preserve">Բաքսի կաթսաների նախապատրաստում ձմռան </t>
  </si>
  <si>
    <t>ՏՆՕՐԵՆԻ Ժ/Պ՝</t>
  </si>
  <si>
    <t>ՀԱՄԵՄԱՏԱԿԱՆ ՏԵՂԵԿԱՆՔ</t>
  </si>
  <si>
    <t xml:space="preserve"> Ð²êîÆø²òàôò²ÎÀ ºì ä²ÞîàÜ²ÚÆÜ ¸ðàôÚø²â²öºðԻ ՀԱՄԵՄԱՏԱԿԱՆ</t>
  </si>
  <si>
    <t>Ð³ëïÇùÇ ³Ýí³ÝáõÙÁ</t>
  </si>
  <si>
    <t xml:space="preserve">ԳՈՐԾՈՂ </t>
  </si>
  <si>
    <t>ԱՌԱՋԱՐԿՎՈՂ</t>
  </si>
  <si>
    <t>ՏԱՐԲԵՐՈՒԹՅՈՒՆ</t>
  </si>
  <si>
    <t>Ð³ëïÇùÝ»ñÇ            ù³Ý³ÏÁ</t>
  </si>
  <si>
    <t>Հ³ëïÇùÇ ³ÙëաÏ³Ý å³ßïáÝ³ÛÇÝ  ¹ñáõÛù³ã³÷Á</t>
  </si>
  <si>
    <t>ÀÝ¹³Ù»ÝÁ ³Ùë»Ï³Ý  ³ßË³ï³í³ñÓÁ</t>
  </si>
  <si>
    <t>Տնօրեն</t>
  </si>
  <si>
    <t>Գլխավոր հաշվապահ</t>
  </si>
  <si>
    <t>Փոխտնօրեն ուսումնական գծով</t>
  </si>
  <si>
    <t>Գեղարվեստական մասի վարիչ</t>
  </si>
  <si>
    <t>Հաշվետար</t>
  </si>
  <si>
    <t>Մեթոդիստ</t>
  </si>
  <si>
    <t>Տնտեսվար</t>
  </si>
  <si>
    <t>Գործավար</t>
  </si>
  <si>
    <t>Գրադարանավար</t>
  </si>
  <si>
    <t>Գործիք լարող</t>
  </si>
  <si>
    <t>Դռնապահ</t>
  </si>
  <si>
    <t>Հավաքարար</t>
  </si>
  <si>
    <t>Պահակ</t>
  </si>
  <si>
    <t xml:space="preserve"> </t>
  </si>
  <si>
    <t>ՏՆՕՐԵՆԻ  Ժ/Պ՝</t>
  </si>
  <si>
    <t>Տ.ՀԱՄԲԱՐՁՈՒՄՅԱՆ</t>
  </si>
  <si>
    <t>Կ.Տ.</t>
  </si>
  <si>
    <t>Ն. ԳԱԲՐԻԵԼՅԱՆ</t>
  </si>
  <si>
    <t xml:space="preserve">Հավելված 7 </t>
  </si>
  <si>
    <t>_____. _____. 2025 թ.</t>
  </si>
  <si>
    <t>հ. __________- Ա որոշմամբ</t>
  </si>
  <si>
    <t>«ԵՐԵՎԱՆԻ «ԿՈՆՍՏԱՆՏԻՆ ՕՐԲԵԼՅԱՆԻ ԱՆՎԱՆ ԱՐՎԵՍՏԻ ԴՊՐՈՑ» ՀԱՄԱՅՆՔԱՅԻՆ ՈՉ ԱՌԵՎՏՐԱՅԻՆ ԿԱԶՄԱԿԵՐՊՈՒԹՅԱՆ</t>
  </si>
  <si>
    <t xml:space="preserve">  ՀԱՍՏԻՔԱՑՈՒՑԱԿԸ ԵՎ ՊԱՇՏՈՆԱՅԻՆ ԴՐՈՒՅՔԱՉԱՓԵՐԸ </t>
  </si>
  <si>
    <t>դրամ</t>
  </si>
  <si>
    <t>Հաստիքների
 անվանումը</t>
  </si>
  <si>
    <t>Հաստիքային միավորների քանակը</t>
  </si>
  <si>
    <t>Պաշտոնային դրույքաչափը</t>
  </si>
  <si>
    <t>Ընդամենը
 ամսական աշխատավարձը</t>
  </si>
  <si>
    <t xml:space="preserve">Տնօրեն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</si>
  <si>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</si>
  <si>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«Երևանի «Կոնստանտին Օրբելյանի անվան արվեստի դպրոց»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</si>
</sst>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sz val="8"/>
      <name val="Arial"/>
      <family val="2"/>
    </font>
    <font>
      <b/>
      <sz val="12"/>
      <name val="Arial LatArm"/>
      <family val="2"/>
    </font>
    <font>
      <sz val="10"/>
      <name val="Arial Armenian"/>
      <family val="2"/>
    </font>
    <font>
      <sz val="12"/>
      <name val="Arial LatArm"/>
      <family val="2"/>
    </font>
    <font>
      <sz val="12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sz val="12"/>
      <name val="Sylfaen"/>
      <family val="1"/>
      <charset val="204"/>
    </font>
    <font>
      <b/>
      <sz val="12"/>
      <name val="Sylfaen"/>
      <family val="1"/>
      <charset val="204"/>
    </font>
    <font>
      <sz val="20"/>
      <name val="Arial Armenian"/>
      <family val="2"/>
    </font>
    <font>
      <sz val="10"/>
      <name val="Arial LatArm"/>
      <family val="2"/>
    </font>
    <font>
      <b/>
      <sz val="10"/>
      <name val="Arial LatArm"/>
      <family val="2"/>
    </font>
    <font>
      <sz val="11"/>
      <name val="Sylfaen"/>
      <family val="1"/>
      <charset val="204"/>
    </font>
    <font>
      <b/>
      <sz val="14"/>
      <name val="Arial"/>
      <family val="2"/>
      <charset val="204"/>
    </font>
    <font>
      <b/>
      <sz val="14"/>
      <name val="Arial LatArm"/>
      <family val="2"/>
    </font>
    <font>
      <b/>
      <sz val="14"/>
      <name val="Sylfae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77" fillId="0" borderId="0"/>
    <xf numFmtId="0" fontId="24" fillId="0" borderId="0"/>
  </cellStyleXfs>
  <cellXfs count="69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 wrapText="1"/>
      <protection hidden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166" fontId="58" fillId="0" borderId="10" xfId="20" applyNumberFormat="1" applyFont="1" applyBorder="1" applyAlignment="1">
      <alignment horizontal="center" vertical="center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39" fillId="0" borderId="25" xfId="68" applyNumberFormat="1" applyFont="1" applyBorder="1" applyAlignment="1">
      <alignment horizontal="center" vertical="center" wrapText="1"/>
    </xf>
    <xf numFmtId="164" fontId="31" fillId="24" borderId="0" xfId="45" applyNumberFormat="1" applyFont="1" applyFill="1" applyAlignment="1" applyProtection="1">
      <alignment horizontal="center" vertical="center" wrapText="1"/>
      <protection hidden="1"/>
    </xf>
    <xf numFmtId="166" fontId="44" fillId="0" borderId="34" xfId="68" applyNumberFormat="1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27" fillId="0" borderId="10" xfId="20" applyNumberFormat="1" applyFont="1" applyBorder="1" applyAlignment="1" applyProtection="1">
      <alignment horizontal="left" vertical="center" wrapText="1"/>
      <protection locked="0"/>
    </xf>
    <xf numFmtId="166" fontId="58" fillId="25" borderId="0" xfId="0" applyNumberFormat="1" applyFont="1" applyFill="1" applyAlignment="1">
      <alignment horizontal="center" vertical="center"/>
    </xf>
    <xf numFmtId="164" fontId="32" fillId="0" borderId="0" xfId="0" applyNumberFormat="1" applyFont="1" applyAlignment="1">
      <alignment vertical="center"/>
    </xf>
    <xf numFmtId="166" fontId="27" fillId="0" borderId="0" xfId="45" applyNumberFormat="1" applyFont="1" applyAlignment="1">
      <alignment horizontal="center" vertical="center"/>
    </xf>
    <xf numFmtId="166" fontId="48" fillId="0" borderId="0" xfId="45" applyNumberFormat="1" applyFont="1" applyAlignment="1">
      <alignment horizontal="center" vertical="center"/>
    </xf>
    <xf numFmtId="0" fontId="62" fillId="24" borderId="0" xfId="0" applyFont="1" applyFill="1" applyAlignment="1">
      <alignment horizontal="center" vertical="center"/>
    </xf>
    <xf numFmtId="0" fontId="63" fillId="24" borderId="0" xfId="0" applyFont="1" applyFill="1" applyAlignment="1">
      <alignment horizontal="center" vertical="center"/>
    </xf>
    <xf numFmtId="0" fontId="63" fillId="24" borderId="0" xfId="20" applyFont="1" applyFill="1" applyAlignment="1">
      <alignment vertical="center"/>
    </xf>
    <xf numFmtId="0" fontId="64" fillId="24" borderId="0" xfId="0" applyFont="1" applyFill="1" applyAlignment="1">
      <alignment horizontal="center" vertical="center"/>
    </xf>
    <xf numFmtId="0" fontId="6" fillId="24" borderId="0" xfId="0" applyFont="1" applyFill="1" applyAlignment="1">
      <alignment vertical="center"/>
    </xf>
    <xf numFmtId="0" fontId="66" fillId="24" borderId="0" xfId="0" applyFont="1" applyFill="1" applyAlignment="1">
      <alignment horizontal="center" vertical="center" wrapText="1"/>
    </xf>
    <xf numFmtId="0" fontId="62" fillId="24" borderId="0" xfId="0" applyFont="1" applyFill="1" applyAlignment="1">
      <alignment vertical="center"/>
    </xf>
    <xf numFmtId="0" fontId="66" fillId="24" borderId="0" xfId="0" applyFont="1" applyFill="1" applyAlignment="1">
      <alignment horizontal="center" vertical="center"/>
    </xf>
    <xf numFmtId="0" fontId="62" fillId="24" borderId="10" xfId="0" applyFont="1" applyFill="1" applyBorder="1" applyAlignment="1">
      <alignment horizontal="center" vertical="center" wrapText="1"/>
    </xf>
    <xf numFmtId="0" fontId="64" fillId="24" borderId="10" xfId="0" applyFont="1" applyFill="1" applyBorder="1" applyAlignment="1">
      <alignment horizontal="center" vertical="center" wrapText="1"/>
    </xf>
    <xf numFmtId="0" fontId="64" fillId="0" borderId="10" xfId="0" applyFont="1" applyBorder="1" applyAlignment="1">
      <alignment horizontal="center" vertical="center" wrapText="1"/>
    </xf>
    <xf numFmtId="1" fontId="64" fillId="0" borderId="10" xfId="0" applyNumberFormat="1" applyFont="1" applyBorder="1" applyAlignment="1">
      <alignment horizontal="center" vertical="center" wrapText="1"/>
    </xf>
    <xf numFmtId="0" fontId="66" fillId="24" borderId="0" xfId="0" applyFont="1" applyFill="1" applyAlignment="1">
      <alignment vertical="center" wrapText="1"/>
    </xf>
    <xf numFmtId="0" fontId="67" fillId="24" borderId="0" xfId="0" applyFont="1" applyFill="1" applyAlignment="1">
      <alignment horizontal="center" vertical="center" wrapText="1"/>
    </xf>
    <xf numFmtId="0" fontId="68" fillId="24" borderId="0" xfId="0" applyFont="1" applyFill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9" fillId="24" borderId="0" xfId="0" applyFont="1" applyFill="1" applyAlignment="1">
      <alignment horizontal="center" vertical="center"/>
    </xf>
    <xf numFmtId="0" fontId="63" fillId="24" borderId="0" xfId="0" applyFont="1" applyFill="1" applyAlignment="1">
      <alignment vertical="top"/>
    </xf>
    <xf numFmtId="0" fontId="70" fillId="24" borderId="0" xfId="0" applyFont="1" applyFill="1" applyAlignment="1">
      <alignment horizontal="left" vertical="center"/>
    </xf>
    <xf numFmtId="0" fontId="71" fillId="24" borderId="0" xfId="0" applyFont="1" applyFill="1" applyAlignment="1">
      <alignment horizontal="center" vertical="center"/>
    </xf>
    <xf numFmtId="0" fontId="64" fillId="24" borderId="0" xfId="0" applyFont="1" applyFill="1" applyAlignment="1">
      <alignment horizontal="left" vertical="center" wrapText="1"/>
    </xf>
    <xf numFmtId="0" fontId="72" fillId="24" borderId="0" xfId="0" applyFont="1" applyFill="1" applyAlignment="1">
      <alignment horizontal="left" vertical="center"/>
    </xf>
    <xf numFmtId="0" fontId="67" fillId="25" borderId="0" xfId="0" applyFont="1" applyFill="1" applyAlignment="1">
      <alignment horizontal="center" vertical="center" wrapText="1"/>
    </xf>
    <xf numFmtId="0" fontId="70" fillId="24" borderId="0" xfId="0" applyFont="1" applyFill="1" applyAlignment="1">
      <alignment horizontal="center" vertical="center"/>
    </xf>
    <xf numFmtId="0" fontId="73" fillId="24" borderId="0" xfId="0" applyFont="1" applyFill="1" applyAlignment="1">
      <alignment vertical="center"/>
    </xf>
    <xf numFmtId="0" fontId="74" fillId="24" borderId="0" xfId="0" applyFont="1" applyFill="1" applyAlignment="1">
      <alignment horizontal="left" vertical="center"/>
    </xf>
    <xf numFmtId="0" fontId="75" fillId="24" borderId="0" xfId="0" applyFont="1" applyFill="1" applyAlignment="1">
      <alignment horizontal="center" vertical="center" wrapText="1"/>
    </xf>
    <xf numFmtId="0" fontId="62" fillId="24" borderId="0" xfId="0" applyFont="1" applyFill="1" applyAlignment="1">
      <alignment horizontal="center" vertical="center" wrapText="1"/>
    </xf>
    <xf numFmtId="0" fontId="70" fillId="24" borderId="0" xfId="0" applyFont="1" applyFill="1" applyAlignment="1">
      <alignment vertical="center"/>
    </xf>
    <xf numFmtId="0" fontId="62" fillId="24" borderId="0" xfId="0" applyFont="1" applyFill="1" applyAlignment="1">
      <alignment horizontal="left" vertical="center" wrapText="1"/>
    </xf>
    <xf numFmtId="0" fontId="72" fillId="24" borderId="0" xfId="0" applyFont="1" applyFill="1" applyAlignment="1">
      <alignment vertical="center"/>
    </xf>
    <xf numFmtId="0" fontId="76" fillId="24" borderId="0" xfId="0" applyFont="1" applyFill="1" applyAlignment="1">
      <alignment vertical="center"/>
    </xf>
    <xf numFmtId="4" fontId="58" fillId="0" borderId="0" xfId="0" applyNumberFormat="1" applyFont="1" applyAlignment="1" applyProtection="1">
      <alignment horizontal="left" vertical="center"/>
      <protection locked="0"/>
    </xf>
    <xf numFmtId="0" fontId="31" fillId="0" borderId="0" xfId="71" applyFont="1" applyAlignment="1">
      <alignment horizontal="center" vertical="center"/>
    </xf>
    <xf numFmtId="0" fontId="28" fillId="0" borderId="0" xfId="72" applyFont="1" applyAlignment="1">
      <alignment horizontal="right" vertical="center"/>
    </xf>
    <xf numFmtId="0" fontId="31" fillId="0" borderId="0" xfId="72" applyFont="1" applyAlignment="1">
      <alignment horizontal="right" vertical="center"/>
    </xf>
    <xf numFmtId="0" fontId="31" fillId="0" borderId="0" xfId="71" applyFont="1" applyAlignment="1" applyProtection="1">
      <alignment horizontal="right" vertical="center"/>
      <protection locked="0"/>
    </xf>
    <xf numFmtId="0" fontId="31" fillId="0" borderId="0" xfId="71" applyFont="1" applyAlignment="1">
      <alignment vertical="center"/>
    </xf>
    <xf numFmtId="0" fontId="31" fillId="0" borderId="0" xfId="71" applyFont="1" applyAlignment="1">
      <alignment horizontal="left" vertical="center"/>
    </xf>
    <xf numFmtId="0" fontId="31" fillId="0" borderId="0" xfId="71" applyFont="1" applyAlignment="1">
      <alignment horizontal="right" vertical="center"/>
    </xf>
    <xf numFmtId="0" fontId="32" fillId="0" borderId="10" xfId="71" applyFont="1" applyBorder="1" applyAlignment="1">
      <alignment horizontal="center" vertical="center" wrapText="1"/>
    </xf>
    <xf numFmtId="0" fontId="32" fillId="0" borderId="0" xfId="71" applyFont="1" applyAlignment="1">
      <alignment horizontal="center" vertical="center"/>
    </xf>
    <xf numFmtId="0" fontId="58" fillId="0" borderId="10" xfId="71" applyFont="1" applyBorder="1" applyAlignment="1">
      <alignment horizontal="center" vertical="center" wrapText="1"/>
    </xf>
    <xf numFmtId="0" fontId="58" fillId="0" borderId="0" xfId="71" applyFont="1" applyAlignment="1">
      <alignment horizontal="center" vertical="center"/>
    </xf>
    <xf numFmtId="0" fontId="31" fillId="0" borderId="10" xfId="71" applyFont="1" applyBorder="1" applyAlignment="1">
      <alignment horizontal="center" vertical="center" wrapText="1"/>
    </xf>
    <xf numFmtId="0" fontId="31" fillId="0" borderId="10" xfId="71" applyFont="1" applyBorder="1" applyAlignment="1">
      <alignment vertical="center" wrapText="1"/>
    </xf>
    <xf numFmtId="4" fontId="31" fillId="0" borderId="10" xfId="71" applyNumberFormat="1" applyFont="1" applyBorder="1" applyAlignment="1">
      <alignment horizontal="center" vertical="center"/>
    </xf>
    <xf numFmtId="3" fontId="31" fillId="0" borderId="10" xfId="71" applyNumberFormat="1" applyFont="1" applyBorder="1" applyAlignment="1">
      <alignment horizontal="center" vertical="center"/>
    </xf>
    <xf numFmtId="0" fontId="27" fillId="0" borderId="0" xfId="71" applyFont="1" applyAlignment="1">
      <alignment horizontal="center" vertical="center"/>
    </xf>
    <xf numFmtId="0" fontId="30" fillId="0" borderId="10" xfId="71" applyFont="1" applyBorder="1" applyAlignment="1">
      <alignment vertical="center" wrapText="1"/>
    </xf>
    <xf numFmtId="0" fontId="30" fillId="0" borderId="10" xfId="71" applyFont="1" applyBorder="1" applyAlignment="1">
      <alignment horizontal="left" vertical="center" wrapText="1"/>
    </xf>
    <xf numFmtId="0" fontId="30" fillId="0" borderId="10" xfId="71" applyFont="1" applyBorder="1" applyAlignment="1">
      <alignment horizontal="left" vertical="center"/>
    </xf>
    <xf numFmtId="0" fontId="28" fillId="0" borderId="10" xfId="71" applyFont="1" applyBorder="1" applyAlignment="1">
      <alignment horizontal="center" vertical="center"/>
    </xf>
    <xf numFmtId="0" fontId="28" fillId="0" borderId="10" xfId="71" applyFont="1" applyBorder="1" applyAlignment="1">
      <alignment horizontal="left" vertical="center"/>
    </xf>
    <xf numFmtId="4" fontId="28" fillId="0" borderId="10" xfId="71" applyNumberFormat="1" applyFont="1" applyBorder="1" applyAlignment="1">
      <alignment horizontal="center" vertical="center"/>
    </xf>
    <xf numFmtId="164" fontId="28" fillId="0" borderId="10" xfId="71" applyNumberFormat="1" applyFont="1" applyBorder="1" applyAlignment="1">
      <alignment horizontal="center" vertical="center"/>
    </xf>
    <xf numFmtId="3" fontId="28" fillId="0" borderId="10" xfId="71" applyNumberFormat="1" applyFont="1" applyBorder="1" applyAlignment="1">
      <alignment horizontal="center" vertical="center" wrapText="1"/>
    </xf>
    <xf numFmtId="3" fontId="32" fillId="0" borderId="0" xfId="71" applyNumberFormat="1" applyFont="1" applyAlignment="1">
      <alignment horizontal="center" vertical="center"/>
    </xf>
    <xf numFmtId="166" fontId="32" fillId="0" borderId="0" xfId="71" applyNumberFormat="1" applyFont="1" applyAlignment="1">
      <alignment horizontal="center" vertical="center"/>
    </xf>
    <xf numFmtId="0" fontId="30" fillId="0" borderId="0" xfId="71" applyFont="1" applyAlignment="1">
      <alignment horizontal="center" vertical="center" wrapText="1"/>
    </xf>
    <xf numFmtId="0" fontId="30" fillId="0" borderId="0" xfId="71" applyFont="1" applyAlignment="1">
      <alignment horizontal="left" vertical="center" wrapText="1"/>
    </xf>
    <xf numFmtId="164" fontId="31" fillId="0" borderId="0" xfId="71" applyNumberFormat="1" applyFont="1" applyAlignment="1">
      <alignment horizontal="center" vertical="center"/>
    </xf>
    <xf numFmtId="166" fontId="27" fillId="0" borderId="0" xfId="71" applyNumberFormat="1" applyFont="1" applyAlignment="1">
      <alignment horizontal="center" vertical="center"/>
    </xf>
    <xf numFmtId="4" fontId="27" fillId="0" borderId="0" xfId="71" applyNumberFormat="1" applyFont="1" applyAlignment="1">
      <alignment horizontal="center" vertical="center"/>
    </xf>
    <xf numFmtId="0" fontId="31" fillId="0" borderId="0" xfId="73" applyFont="1" applyAlignment="1">
      <alignment horizontal="center" vertical="center"/>
    </xf>
    <xf numFmtId="0" fontId="28" fillId="0" borderId="0" xfId="73" applyFont="1" applyAlignment="1">
      <alignment horizontal="left" wrapText="1"/>
    </xf>
    <xf numFmtId="0" fontId="28" fillId="0" borderId="0" xfId="73" applyFont="1"/>
    <xf numFmtId="0" fontId="27" fillId="0" borderId="0" xfId="71" applyFont="1" applyAlignment="1">
      <alignment horizontal="center" vertical="center" wrapText="1"/>
    </xf>
    <xf numFmtId="0" fontId="31" fillId="0" borderId="0" xfId="67" applyFont="1" applyAlignment="1">
      <alignment horizontal="center" vertical="center"/>
    </xf>
    <xf numFmtId="0" fontId="28" fillId="0" borderId="0" xfId="67" applyFont="1" applyAlignment="1">
      <alignment horizontal="left" vertical="center" wrapText="1"/>
    </xf>
    <xf numFmtId="0" fontId="31" fillId="0" borderId="0" xfId="67" applyFont="1" applyAlignment="1">
      <alignment horizontal="left" vertical="center"/>
    </xf>
    <xf numFmtId="0" fontId="28" fillId="0" borderId="0" xfId="67" applyFont="1" applyAlignment="1">
      <alignment horizontal="left" vertical="center"/>
    </xf>
    <xf numFmtId="0" fontId="31" fillId="0" borderId="0" xfId="71" applyFont="1" applyAlignment="1" applyProtection="1">
      <alignment vertical="center"/>
      <protection hidden="1"/>
    </xf>
    <xf numFmtId="0" fontId="28" fillId="0" borderId="0" xfId="71" applyFont="1" applyAlignment="1" applyProtection="1">
      <alignment horizontal="left" vertical="center"/>
      <protection hidden="1"/>
    </xf>
    <xf numFmtId="0" fontId="31" fillId="0" borderId="0" xfId="71" applyFont="1" applyAlignment="1" applyProtection="1">
      <alignment vertical="center"/>
      <protection locked="0"/>
    </xf>
    <xf numFmtId="0" fontId="31" fillId="0" borderId="0" xfId="71" applyFont="1" applyAlignment="1" applyProtection="1">
      <alignment horizontal="left" vertical="center"/>
      <protection hidden="1"/>
    </xf>
    <xf numFmtId="0" fontId="35" fillId="0" borderId="0" xfId="71" applyFont="1" applyAlignment="1" applyProtection="1">
      <alignment horizontal="center" vertical="center"/>
      <protection hidden="1"/>
    </xf>
    <xf numFmtId="0" fontId="27" fillId="0" borderId="0" xfId="71" applyFont="1" applyAlignment="1" applyProtection="1">
      <alignment horizontal="center" vertical="center"/>
      <protection hidden="1"/>
    </xf>
    <xf numFmtId="0" fontId="31" fillId="0" borderId="0" xfId="71" applyFont="1" applyAlignment="1" applyProtection="1">
      <alignment horizontal="center" vertical="center"/>
      <protection hidden="1"/>
    </xf>
    <xf numFmtId="3" fontId="30" fillId="0" borderId="0" xfId="71" applyNumberFormat="1" applyFont="1" applyAlignment="1">
      <alignment horizontal="center" vertical="center" wrapText="1"/>
    </xf>
    <xf numFmtId="0" fontId="62" fillId="24" borderId="10" xfId="0" applyFont="1" applyFill="1" applyBorder="1" applyAlignment="1">
      <alignment horizontal="center" vertical="center"/>
    </xf>
    <xf numFmtId="0" fontId="62" fillId="24" borderId="10" xfId="0" applyFont="1" applyFill="1" applyBorder="1" applyAlignment="1">
      <alignment horizontal="left" vertical="center" wrapText="1"/>
    </xf>
    <xf numFmtId="0" fontId="64" fillId="0" borderId="10" xfId="0" applyFont="1" applyBorder="1" applyAlignment="1">
      <alignment horizontal="center" vertical="center"/>
    </xf>
    <xf numFmtId="0" fontId="62" fillId="24" borderId="10" xfId="0" applyFont="1" applyFill="1" applyBorder="1" applyAlignment="1">
      <alignment horizontal="left" vertical="center"/>
    </xf>
    <xf numFmtId="164" fontId="64" fillId="24" borderId="10" xfId="0" applyNumberFormat="1" applyFont="1" applyFill="1" applyBorder="1" applyAlignment="1">
      <alignment horizontal="center" vertical="center" wrapText="1"/>
    </xf>
    <xf numFmtId="0" fontId="64" fillId="24" borderId="10" xfId="0" applyFont="1" applyFill="1" applyBorder="1" applyAlignment="1">
      <alignment horizontal="left" vertical="center"/>
    </xf>
    <xf numFmtId="164" fontId="65" fillId="0" borderId="10" xfId="0" applyNumberFormat="1" applyFont="1" applyBorder="1" applyAlignment="1">
      <alignment horizontal="center" vertical="center" wrapText="1"/>
    </xf>
    <xf numFmtId="0" fontId="65" fillId="0" borderId="10" xfId="0" applyFont="1" applyBorder="1" applyAlignment="1">
      <alignment horizontal="center" vertical="center" wrapText="1"/>
    </xf>
    <xf numFmtId="166" fontId="54" fillId="0" borderId="0" xfId="46" applyNumberFormat="1" applyFont="1" applyAlignment="1">
      <alignment horizontal="center" vertical="center" wrapText="1"/>
    </xf>
    <xf numFmtId="166" fontId="54" fillId="0" borderId="49" xfId="46" applyNumberFormat="1" applyFont="1" applyBorder="1" applyAlignment="1">
      <alignment horizontal="center" vertical="center" wrapText="1"/>
    </xf>
    <xf numFmtId="0" fontId="30" fillId="0" borderId="18" xfId="46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10" xfId="45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 wrapText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hidden="1"/>
    </xf>
    <xf numFmtId="0" fontId="31" fillId="0" borderId="0" xfId="45" applyFont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 applyProtection="1">
      <alignment vertical="center"/>
      <protection hidden="1"/>
    </xf>
    <xf numFmtId="166" fontId="54" fillId="0" borderId="47" xfId="46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8" fillId="0" borderId="0" xfId="45" applyFont="1" applyAlignment="1">
      <alignment horizontal="left" vertical="center"/>
    </xf>
    <xf numFmtId="0" fontId="58" fillId="25" borderId="0" xfId="45" applyFont="1" applyFill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66" fillId="24" borderId="0" xfId="0" applyFont="1" applyFill="1" applyAlignment="1">
      <alignment horizontal="center" vertical="center"/>
    </xf>
    <xf numFmtId="0" fontId="66" fillId="24" borderId="0" xfId="0" applyFont="1" applyFill="1" applyAlignment="1">
      <alignment horizontal="center" vertical="center" wrapText="1"/>
    </xf>
    <xf numFmtId="0" fontId="62" fillId="24" borderId="0" xfId="0" applyFont="1" applyFill="1" applyAlignment="1">
      <alignment horizontal="center" vertical="center" wrapText="1"/>
    </xf>
    <xf numFmtId="0" fontId="64" fillId="24" borderId="0" xfId="0" applyFont="1" applyFill="1" applyAlignment="1">
      <alignment horizontal="left" vertical="center" wrapText="1"/>
    </xf>
    <xf numFmtId="0" fontId="64" fillId="24" borderId="0" xfId="0" applyFont="1" applyFill="1" applyAlignment="1">
      <alignment horizontal="right" vertical="center" wrapText="1"/>
    </xf>
    <xf numFmtId="0" fontId="61" fillId="24" borderId="0" xfId="20" applyFont="1" applyFill="1" applyAlignment="1">
      <alignment horizontal="center" vertical="center"/>
    </xf>
    <xf numFmtId="4" fontId="65" fillId="24" borderId="0" xfId="0" applyNumberFormat="1" applyFont="1" applyFill="1" applyAlignment="1">
      <alignment horizontal="center" vertical="center" wrapText="1"/>
    </xf>
    <xf numFmtId="0" fontId="65" fillId="24" borderId="0" xfId="0" applyFont="1" applyFill="1" applyAlignment="1">
      <alignment horizontal="center" vertical="center" wrapText="1"/>
    </xf>
    <xf numFmtId="0" fontId="62" fillId="24" borderId="10" xfId="0" applyFont="1" applyFill="1" applyBorder="1" applyAlignment="1">
      <alignment horizontal="center" vertical="center" wrapText="1"/>
    </xf>
    <xf numFmtId="0" fontId="62" fillId="24" borderId="10" xfId="0" applyFont="1" applyFill="1" applyBorder="1" applyAlignment="1">
      <alignment horizontal="center" vertical="center"/>
    </xf>
    <xf numFmtId="0" fontId="66" fillId="24" borderId="10" xfId="0" applyFont="1" applyFill="1" applyBorder="1" applyAlignment="1">
      <alignment horizontal="center" vertical="center"/>
    </xf>
    <xf numFmtId="0" fontId="67" fillId="24" borderId="0" xfId="0" applyFont="1" applyFill="1" applyAlignment="1">
      <alignment horizontal="left" vertical="center" wrapText="1"/>
    </xf>
    <xf numFmtId="0" fontId="64" fillId="24" borderId="0" xfId="0" applyFont="1" applyFill="1" applyAlignment="1">
      <alignment horizontal="center" vertical="center" wrapText="1"/>
    </xf>
    <xf numFmtId="0" fontId="31" fillId="0" borderId="0" xfId="71" applyFont="1" applyAlignment="1">
      <alignment horizontal="center" vertical="center"/>
    </xf>
    <xf numFmtId="0" fontId="31" fillId="0" borderId="0" xfId="72" applyFont="1" applyAlignment="1">
      <alignment horizontal="right" vertical="center"/>
    </xf>
    <xf numFmtId="0" fontId="28" fillId="0" borderId="0" xfId="71" applyFont="1" applyAlignment="1">
      <alignment horizontal="center" vertical="center" wrapText="1"/>
    </xf>
    <xf numFmtId="0" fontId="30" fillId="0" borderId="0" xfId="71" applyFont="1" applyAlignment="1">
      <alignment horizontal="left" vertical="center" wrapText="1"/>
    </xf>
    <xf numFmtId="0" fontId="33" fillId="0" borderId="0" xfId="71" applyFont="1" applyAlignment="1">
      <alignment horizontal="left" vertical="center" wrapText="1"/>
    </xf>
    <xf numFmtId="0" fontId="31" fillId="0" borderId="0" xfId="73" applyFont="1" applyAlignment="1">
      <alignment horizontal="center" vertical="center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4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 6 2" xfId="73" xr:uid="{3E22D6FD-6B9C-4AA7-B52B-B2DD333F3256}"/>
    <cellStyle name="Normal 7" xfId="71" xr:uid="{190A0727-D89F-48AD-9E21-D904835EB22B}"/>
    <cellStyle name="Normal_Sheet1" xfId="20" xr:uid="{00000000-0005-0000-0000-00001B000000}"/>
    <cellStyle name="Normal_Sheet1 2" xfId="51" xr:uid="{00000000-0005-0000-0000-00001C000000}"/>
    <cellStyle name="Normal_Sheet1 3" xfId="72" xr:uid="{C94ED98A-6916-45E0-A49B-7F6355055EA7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EAOAAgAFAATQAAAAAAAAAAAAAAAAAAAAAAAAAAAAAAAAAAAAAAAAAAAAAAAAAAAAAAAAAAAAAAAAAAAAAAAAAAAAAAAAAAAAAAAAAAAAAAAAAAAAAAAAAAAAAAAAAAAAAAAADpBwQABQAZABEAEg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E4MjlaMCMGCSqGSIb3DQEJBDEWBBQNqZ7KDgCdZrmP5MYcJIZlDh1PHTArBgsqhkiG9w0BCRACDDEcMBowGDAWBBRE5xMFRVajmd/v2Zzf5CvSbEm8HjANBgkqhkiG9w0BAQEFAASCAQDFt9iBDyWFs/S2u+Bs78DZd49adv35JQ3iKQakjEUsEiFcuJVkl7S0t3YjhvmtShu+OPH2XKO5rQuK8iLpKzXL9+l1Ldy+TghL2SGwWf/e/dN48DA6v/1QJjm4ujjCpIcr3QpWR1lzVUJ9vD297m9Els+eyyShyWdvlpWsTV/rZK+U4zF9y4fTgRSaw+cMdPVMfgOQ9cotTMJ8f19Mi9mDLT8suq9tJyx2zs6qwxNZYO+bwFPc5WzlZfv/g6XxVDRPfLJFNmb0pyu6bsA7nLQsT94HBsxvVtFz9L2gJQSi4F7CBxEq/rpk+yEcwpU9pnGU8EgA8gr/GygdtwFunem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EAOAAgAFAATQAAAAAAAAAAAAAAAAAAAAAAAAAAAAAAAAAAAAAAAAAAAAAAAAAAAAAAAAAAAAAAAAAAAAAAAAAAAAAAAAAAAAAAAAAAAAAAAAAAAAAAAAAAAAAAAAAAAAAAAADpBwQABQAZABEAE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E4MzJaMCMGCSqGSIb3DQEJBDEWBBTsMZk64/gd3ITi/dhixTjThFN1gDArBgsqhkiG9w0BCRACDDEcMBowGDAWBBRE5xMFRVajmd/v2Zzf5CvSbEm8HjANBgkqhkiG9w0BAQEFAASCAQC0rvUSoAN1coCJTZwHB9zeE/zsRyg+oVKXYoi9MqFQp86hw7fW56q3LtZzJ13nbA65iiC7bzq//wDf2JwZPVdJRAaxOqFS9pqjz7In3QPIMjjDiHQrDijyaNWOg9py94nE5XcN/3r3RAE6ErIFo7G7CMO5fm6jLXJt+QmvcF/qO1WH3XocITwfcsnDgAX30jJFP+krnEY8mo43k/n2rp+xBbz8vBjbICZE4KA+gZrDqXnoohOkxBxMQ9TJFXwfWH9MX3UZQMwJ+Xjdz3ZRm5m3uXmAdBdoCxORW0+oa0x5I7U6xb7LFQW7gadQhniKbLSEF3gdf1lvLnAq6YITbWZ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15875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5E73A68-E168-54B0-1956-4FC7967FA7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2B01A08-7282-9968-6120-ED30C2D902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40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7.85546875" style="6" customWidth="1"/>
    <col min="4" max="4" width="24.140625" style="412" customWidth="1"/>
    <col min="5" max="5" width="3.42578125" style="412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10"/>
      <c r="D1" s="411" t="s">
        <v>165</v>
      </c>
      <c r="E1" s="602">
        <v>13</v>
      </c>
      <c r="F1" s="410"/>
    </row>
    <row r="2" spans="1:12">
      <c r="C2" s="410"/>
      <c r="D2" s="411" t="s">
        <v>21</v>
      </c>
      <c r="E2" s="411"/>
      <c r="F2" s="410"/>
    </row>
    <row r="3" spans="1:12">
      <c r="C3" s="410"/>
      <c r="D3" s="411" t="s">
        <v>22</v>
      </c>
      <c r="E3" s="411"/>
      <c r="F3" s="410"/>
    </row>
    <row r="4" spans="1:12" ht="18" customHeight="1">
      <c r="C4" s="130"/>
      <c r="D4" s="362" t="s">
        <v>227</v>
      </c>
      <c r="E4" s="362"/>
      <c r="F4" s="410"/>
    </row>
    <row r="5" spans="1:12" ht="18.75" customHeight="1">
      <c r="C5" s="130"/>
      <c r="D5" s="362" t="s">
        <v>163</v>
      </c>
      <c r="E5" s="362"/>
      <c r="F5" s="410"/>
    </row>
    <row r="6" spans="1:12" ht="14.25" customHeight="1">
      <c r="C6" s="130"/>
      <c r="D6" s="362"/>
      <c r="E6" s="362"/>
      <c r="F6" s="410"/>
    </row>
    <row r="7" spans="1:12" hidden="1">
      <c r="C7" s="412"/>
      <c r="D7" s="413"/>
      <c r="E7" s="413"/>
      <c r="F7" s="34"/>
    </row>
    <row r="8" spans="1:12" ht="18.75" customHeight="1">
      <c r="A8" s="605" t="s">
        <v>33</v>
      </c>
      <c r="B8" s="605"/>
      <c r="C8" s="605"/>
      <c r="D8" s="605"/>
      <c r="E8" s="414"/>
      <c r="F8" s="415"/>
    </row>
    <row r="9" spans="1:12" s="417" customFormat="1" ht="27" customHeight="1">
      <c r="A9" s="606" t="s">
        <v>317</v>
      </c>
      <c r="B9" s="606"/>
      <c r="C9" s="606"/>
      <c r="D9" s="606"/>
      <c r="E9" s="416"/>
    </row>
    <row r="10" spans="1:12" ht="18.75" customHeight="1">
      <c r="A10" s="607" t="s">
        <v>247</v>
      </c>
      <c r="B10" s="607"/>
      <c r="C10" s="607"/>
      <c r="D10" s="607"/>
      <c r="E10" s="231"/>
      <c r="F10" s="35"/>
      <c r="G10" s="36"/>
      <c r="H10" s="36"/>
      <c r="J10" s="36"/>
      <c r="K10" s="36"/>
      <c r="L10" s="36"/>
    </row>
    <row r="11" spans="1:12" ht="30" customHeight="1">
      <c r="A11" s="418"/>
      <c r="B11" s="418"/>
      <c r="C11" s="418"/>
      <c r="D11" s="419" t="s">
        <v>44</v>
      </c>
      <c r="E11" s="419"/>
      <c r="K11" s="2"/>
    </row>
    <row r="12" spans="1:12" ht="26.25" customHeight="1">
      <c r="A12" s="420" t="s">
        <v>7</v>
      </c>
      <c r="B12" s="609" t="s">
        <v>114</v>
      </c>
      <c r="C12" s="609"/>
      <c r="D12" s="421"/>
      <c r="E12" s="421"/>
    </row>
    <row r="13" spans="1:12" ht="19.5" customHeight="1">
      <c r="A13" s="90">
        <v>1</v>
      </c>
      <c r="B13" s="608" t="s">
        <v>107</v>
      </c>
      <c r="C13" s="608"/>
      <c r="D13" s="422">
        <f>+'Khmberi ev erekhaneri tiv'!I19</f>
        <v>101760</v>
      </c>
      <c r="E13" s="422"/>
      <c r="F13" s="423"/>
    </row>
    <row r="14" spans="1:12" ht="27" customHeight="1">
      <c r="A14" s="90">
        <f>+A13+1</f>
        <v>2</v>
      </c>
      <c r="B14" s="608" t="s">
        <v>185</v>
      </c>
      <c r="C14" s="608"/>
      <c r="D14" s="179">
        <f>+Komunal!N20</f>
        <v>1.3</v>
      </c>
      <c r="E14" s="179"/>
      <c r="F14" s="489"/>
    </row>
    <row r="15" spans="1:12" ht="37.5" customHeight="1">
      <c r="A15" s="90">
        <f t="shared" ref="A15:A21" si="0">+A14+1</f>
        <v>3</v>
      </c>
      <c r="B15" s="610" t="s">
        <v>170</v>
      </c>
      <c r="C15" s="610"/>
      <c r="D15" s="179">
        <v>653.70000000000005</v>
      </c>
      <c r="E15" s="179"/>
    </row>
    <row r="16" spans="1:12" hidden="1">
      <c r="A16" s="90">
        <f t="shared" si="0"/>
        <v>4</v>
      </c>
      <c r="B16" s="610" t="s">
        <v>210</v>
      </c>
      <c r="C16" s="610"/>
      <c r="D16" s="179"/>
      <c r="E16" s="179"/>
    </row>
    <row r="17" spans="1:25" s="424" customFormat="1" ht="22.5" customHeight="1">
      <c r="A17" s="90">
        <v>4</v>
      </c>
      <c r="B17" s="608" t="s">
        <v>205</v>
      </c>
      <c r="C17" s="608"/>
      <c r="D17" s="179">
        <v>7180</v>
      </c>
      <c r="E17" s="179"/>
      <c r="F17" s="423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0">
        <f t="shared" si="0"/>
        <v>5</v>
      </c>
      <c r="B18" s="608" t="s">
        <v>45</v>
      </c>
      <c r="C18" s="608"/>
      <c r="D18" s="179"/>
      <c r="E18" s="179"/>
      <c r="F18" s="423"/>
    </row>
    <row r="19" spans="1:25" hidden="1">
      <c r="A19" s="90">
        <f t="shared" si="0"/>
        <v>6</v>
      </c>
      <c r="B19" s="608" t="s">
        <v>55</v>
      </c>
      <c r="C19" s="608"/>
      <c r="D19" s="422"/>
      <c r="E19" s="422"/>
    </row>
    <row r="20" spans="1:25" hidden="1">
      <c r="A20" s="90">
        <f t="shared" si="0"/>
        <v>7</v>
      </c>
      <c r="B20" s="608" t="s">
        <v>169</v>
      </c>
      <c r="C20" s="608"/>
      <c r="D20" s="179"/>
      <c r="E20" s="179"/>
    </row>
    <row r="21" spans="1:25" ht="19.5" hidden="1" customHeight="1">
      <c r="A21" s="90">
        <f t="shared" si="0"/>
        <v>8</v>
      </c>
      <c r="B21" s="608" t="s">
        <v>214</v>
      </c>
      <c r="C21" s="608"/>
      <c r="D21" s="422">
        <f>SUM(D22:D23)</f>
        <v>0</v>
      </c>
      <c r="E21" s="422"/>
    </row>
    <row r="22" spans="1:25" s="462" customFormat="1" ht="13.5" hidden="1">
      <c r="A22" s="459">
        <f>+A21+0.1</f>
        <v>8.1</v>
      </c>
      <c r="B22" s="604"/>
      <c r="C22" s="604"/>
      <c r="D22" s="464"/>
      <c r="E22" s="464"/>
    </row>
    <row r="23" spans="1:25" s="462" customFormat="1" ht="13.5" hidden="1">
      <c r="A23" s="459">
        <f>+A22+0.1</f>
        <v>8.1999999999999993</v>
      </c>
      <c r="B23" s="604"/>
      <c r="C23" s="604"/>
      <c r="D23" s="464"/>
      <c r="E23" s="464"/>
    </row>
    <row r="24" spans="1:25" ht="23.25" customHeight="1">
      <c r="A24" s="90">
        <v>5</v>
      </c>
      <c r="B24" s="608" t="s">
        <v>112</v>
      </c>
      <c r="C24" s="608"/>
      <c r="D24" s="422">
        <f>SUM(D25:D26)</f>
        <v>1300</v>
      </c>
      <c r="E24" s="422"/>
    </row>
    <row r="25" spans="1:25" s="463" customFormat="1" ht="13.5" hidden="1">
      <c r="A25" s="459">
        <f t="shared" ref="A25" si="1">+A24+0.1</f>
        <v>5.0999999999999996</v>
      </c>
      <c r="B25" s="612" t="s">
        <v>64</v>
      </c>
      <c r="C25" s="612"/>
      <c r="D25" s="488"/>
      <c r="E25" s="460"/>
      <c r="F25" s="461"/>
      <c r="G25" s="462"/>
      <c r="H25" s="462"/>
      <c r="I25" s="462"/>
      <c r="J25" s="462"/>
      <c r="K25" s="462"/>
      <c r="L25" s="462"/>
      <c r="M25" s="462"/>
      <c r="N25" s="462"/>
      <c r="O25" s="462"/>
    </row>
    <row r="26" spans="1:25" s="463" customFormat="1" ht="18.75" customHeight="1">
      <c r="A26" s="459">
        <v>5.0999999999999996</v>
      </c>
      <c r="B26" s="611" t="s">
        <v>65</v>
      </c>
      <c r="C26" s="611"/>
      <c r="D26" s="464">
        <v>1300</v>
      </c>
      <c r="E26" s="464"/>
      <c r="F26" s="461"/>
      <c r="G26" s="462"/>
      <c r="H26" s="462"/>
      <c r="I26" s="462"/>
      <c r="J26" s="462"/>
      <c r="K26" s="462"/>
      <c r="L26" s="462"/>
      <c r="M26" s="462"/>
      <c r="N26" s="462"/>
      <c r="O26" s="462"/>
    </row>
    <row r="27" spans="1:25" hidden="1">
      <c r="A27" s="90">
        <f>+A24+1</f>
        <v>6</v>
      </c>
      <c r="B27" s="608" t="s">
        <v>8</v>
      </c>
      <c r="C27" s="608"/>
      <c r="D27" s="179"/>
      <c r="E27" s="179"/>
    </row>
    <row r="28" spans="1:25" s="2" customFormat="1" hidden="1">
      <c r="A28" s="90">
        <f>+A27+1</f>
        <v>7</v>
      </c>
      <c r="B28" s="613"/>
      <c r="C28" s="613"/>
      <c r="D28" s="179"/>
      <c r="E28" s="179"/>
      <c r="F28" s="15"/>
    </row>
    <row r="29" spans="1:25" s="2" customFormat="1" hidden="1">
      <c r="A29" s="90">
        <f>+A28+1</f>
        <v>8</v>
      </c>
      <c r="B29" s="613"/>
      <c r="C29" s="613"/>
      <c r="D29" s="179"/>
      <c r="E29" s="179"/>
      <c r="F29" s="17"/>
    </row>
    <row r="30" spans="1:25" ht="24" customHeight="1">
      <c r="A30" s="420"/>
      <c r="B30" s="614" t="s">
        <v>262</v>
      </c>
      <c r="C30" s="614"/>
      <c r="D30" s="425">
        <f>SUM(D13:D14,D15:D21,D24,D27:D29)</f>
        <v>110895</v>
      </c>
      <c r="E30" s="425"/>
    </row>
    <row r="31" spans="1:25" ht="15.75" hidden="1" customHeight="1">
      <c r="A31" s="412"/>
      <c r="B31" s="420"/>
      <c r="C31" s="426"/>
      <c r="D31" s="422"/>
      <c r="E31" s="422"/>
    </row>
    <row r="32" spans="1:25" ht="22.5" customHeight="1">
      <c r="A32" s="420" t="s">
        <v>9</v>
      </c>
      <c r="B32" s="609" t="s">
        <v>115</v>
      </c>
      <c r="C32" s="609"/>
      <c r="D32" s="427"/>
      <c r="E32" s="427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0">
        <v>1</v>
      </c>
      <c r="B33" s="608" t="s">
        <v>10</v>
      </c>
      <c r="C33" s="608"/>
      <c r="D33" s="422">
        <f>+Ashkhatavardz!M9-'Dramakan hosqer'!F83-'Dramakan hosqer'!F84</f>
        <v>102854.1</v>
      </c>
      <c r="E33" s="422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63" customFormat="1" ht="13.5">
      <c r="A34" s="459">
        <f t="shared" ref="A34:A36" si="2">+A33+0.1</f>
        <v>1.1000000000000001</v>
      </c>
      <c r="B34" s="611" t="str">
        <f>+Ashkhatavardz!H6</f>
        <v>գեղագիտական ուսուցման գծով</v>
      </c>
      <c r="C34" s="611"/>
      <c r="D34" s="460">
        <f>+Ashkhatavardz!H7</f>
        <v>5059</v>
      </c>
      <c r="E34" s="460"/>
      <c r="F34" s="525">
        <f>+D34/D17</f>
        <v>0.70459610027855157</v>
      </c>
      <c r="G34" s="462"/>
      <c r="H34" s="462"/>
      <c r="I34" s="462"/>
      <c r="J34" s="462"/>
      <c r="K34" s="462"/>
      <c r="L34" s="450"/>
      <c r="M34" s="462"/>
      <c r="N34" s="462"/>
      <c r="O34" s="462"/>
      <c r="P34" s="462"/>
      <c r="Q34" s="462"/>
      <c r="R34" s="462"/>
      <c r="S34" s="462"/>
      <c r="T34" s="462"/>
      <c r="U34" s="462"/>
      <c r="V34" s="462"/>
      <c r="W34" s="462"/>
      <c r="X34" s="462"/>
      <c r="Y34" s="462"/>
    </row>
    <row r="35" spans="1:25" s="463" customFormat="1" ht="13.5" hidden="1">
      <c r="A35" s="459">
        <f t="shared" si="2"/>
        <v>1.2000000000000002</v>
      </c>
      <c r="B35" s="611" t="s">
        <v>11</v>
      </c>
      <c r="C35" s="611"/>
      <c r="D35" s="460">
        <f>+Ashkhatavardz!L7-'Dramakan hosqer'!F84</f>
        <v>0</v>
      </c>
      <c r="E35" s="460"/>
      <c r="F35" s="462"/>
      <c r="G35" s="462"/>
      <c r="H35" s="462"/>
      <c r="I35" s="462"/>
      <c r="J35" s="462"/>
      <c r="K35" s="462"/>
      <c r="L35" s="462"/>
      <c r="M35" s="462"/>
      <c r="N35" s="462"/>
      <c r="O35" s="462"/>
      <c r="P35" s="462"/>
      <c r="Q35" s="462"/>
      <c r="R35" s="462"/>
      <c r="S35" s="462"/>
      <c r="T35" s="462"/>
      <c r="U35" s="462"/>
      <c r="V35" s="462"/>
      <c r="W35" s="462"/>
      <c r="X35" s="462"/>
      <c r="Y35" s="462"/>
    </row>
    <row r="36" spans="1:25" s="463" customFormat="1" ht="15.75" hidden="1" customHeight="1">
      <c r="A36" s="459">
        <f t="shared" si="2"/>
        <v>1.3000000000000003</v>
      </c>
      <c r="B36" s="611" t="s">
        <v>213</v>
      </c>
      <c r="C36" s="611"/>
      <c r="D36" s="460">
        <f>+Ashkhatavardz!J7</f>
        <v>0</v>
      </c>
      <c r="E36" s="460"/>
      <c r="F36" s="462"/>
      <c r="G36" s="462"/>
      <c r="H36" s="462"/>
      <c r="I36" s="462"/>
      <c r="J36" s="462"/>
      <c r="K36" s="462"/>
      <c r="L36" s="462"/>
      <c r="M36" s="462"/>
      <c r="N36" s="462"/>
      <c r="O36" s="462"/>
      <c r="P36" s="462"/>
      <c r="Q36" s="462"/>
      <c r="R36" s="462"/>
      <c r="S36" s="462"/>
      <c r="T36" s="462"/>
      <c r="U36" s="462"/>
      <c r="V36" s="462"/>
      <c r="W36" s="462"/>
      <c r="X36" s="462"/>
      <c r="Y36" s="462"/>
    </row>
    <row r="37" spans="1:25">
      <c r="A37" s="90">
        <f>+A33+1</f>
        <v>2</v>
      </c>
      <c r="B37" s="608" t="s">
        <v>13</v>
      </c>
      <c r="C37" s="608"/>
      <c r="D37" s="422">
        <f>+Komunal!F27</f>
        <v>671.1</v>
      </c>
      <c r="E37" s="422"/>
      <c r="F37" s="428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0">
        <f>+A37+1</f>
        <v>3</v>
      </c>
      <c r="B38" s="608" t="s">
        <v>12</v>
      </c>
      <c r="C38" s="608"/>
      <c r="D38" s="422">
        <f>+Komunal!J27</f>
        <v>303.89999999999998</v>
      </c>
      <c r="E38" s="422"/>
      <c r="F38" s="428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0">
        <v>4</v>
      </c>
      <c r="B39" s="608" t="s">
        <v>14</v>
      </c>
      <c r="C39" s="608"/>
      <c r="D39" s="422">
        <f>+Komunal!O27</f>
        <v>49.2</v>
      </c>
      <c r="E39" s="422"/>
      <c r="F39" s="428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0">
        <f t="shared" ref="A40:A41" si="3">+A39+1</f>
        <v>5</v>
      </c>
      <c r="B40" s="608" t="s">
        <v>15</v>
      </c>
      <c r="C40" s="608"/>
      <c r="D40" s="179">
        <v>18</v>
      </c>
      <c r="E40" s="179"/>
    </row>
    <row r="41" spans="1:25" hidden="1">
      <c r="A41" s="90">
        <f t="shared" si="3"/>
        <v>6</v>
      </c>
      <c r="B41" s="608" t="s">
        <v>16</v>
      </c>
      <c r="C41" s="608"/>
      <c r="D41" s="179"/>
      <c r="E41" s="179"/>
    </row>
    <row r="42" spans="1:25">
      <c r="A42" s="90">
        <v>6</v>
      </c>
      <c r="B42" s="608" t="s">
        <v>243</v>
      </c>
      <c r="C42" s="608"/>
      <c r="D42" s="429">
        <v>157.6</v>
      </c>
      <c r="E42" s="429"/>
    </row>
    <row r="43" spans="1:25" hidden="1">
      <c r="A43" s="90">
        <f>+A42+1</f>
        <v>7</v>
      </c>
      <c r="B43" s="608" t="s">
        <v>17</v>
      </c>
      <c r="C43" s="608"/>
      <c r="D43" s="179"/>
      <c r="E43" s="179"/>
      <c r="L43" s="64"/>
    </row>
    <row r="44" spans="1:25">
      <c r="A44" s="90">
        <v>7</v>
      </c>
      <c r="B44" s="608" t="s">
        <v>244</v>
      </c>
      <c r="C44" s="608"/>
      <c r="D44" s="179">
        <v>500</v>
      </c>
      <c r="E44" s="179"/>
      <c r="L44" s="430"/>
      <c r="M44" s="64"/>
      <c r="N44" s="431"/>
      <c r="O44" s="64"/>
      <c r="P44" s="432"/>
    </row>
    <row r="45" spans="1:25">
      <c r="A45" s="90">
        <v>8</v>
      </c>
      <c r="B45" s="608" t="s">
        <v>66</v>
      </c>
      <c r="C45" s="608"/>
      <c r="D45" s="179">
        <v>400</v>
      </c>
      <c r="E45" s="179"/>
    </row>
    <row r="46" spans="1:25">
      <c r="A46" s="90">
        <v>9</v>
      </c>
      <c r="B46" s="608" t="s">
        <v>40</v>
      </c>
      <c r="C46" s="608"/>
      <c r="D46" s="179">
        <v>200</v>
      </c>
      <c r="E46" s="179"/>
    </row>
    <row r="47" spans="1:25" hidden="1">
      <c r="A47" s="90">
        <f t="shared" ref="A47:A64" si="4">+A46+1</f>
        <v>10</v>
      </c>
      <c r="B47" s="608" t="s">
        <v>109</v>
      </c>
      <c r="C47" s="608"/>
      <c r="D47" s="179"/>
      <c r="E47" s="179"/>
    </row>
    <row r="48" spans="1:25" hidden="1">
      <c r="A48" s="90">
        <f t="shared" si="4"/>
        <v>11</v>
      </c>
      <c r="B48" s="608" t="s">
        <v>110</v>
      </c>
      <c r="C48" s="608"/>
      <c r="D48" s="179"/>
      <c r="E48" s="179"/>
      <c r="G48" s="433"/>
    </row>
    <row r="49" spans="1:7">
      <c r="A49" s="90">
        <v>10</v>
      </c>
      <c r="B49" s="608" t="s">
        <v>18</v>
      </c>
      <c r="C49" s="608"/>
      <c r="D49" s="179">
        <f>1900+100</f>
        <v>2000</v>
      </c>
      <c r="E49" s="179"/>
      <c r="G49" s="433"/>
    </row>
    <row r="50" spans="1:7">
      <c r="A50" s="90">
        <v>11</v>
      </c>
      <c r="B50" s="608" t="s">
        <v>19</v>
      </c>
      <c r="C50" s="608"/>
      <c r="D50" s="179">
        <v>100</v>
      </c>
      <c r="E50" s="179"/>
    </row>
    <row r="51" spans="1:7" hidden="1">
      <c r="A51" s="90">
        <v>12</v>
      </c>
      <c r="B51" s="608" t="s">
        <v>59</v>
      </c>
      <c r="C51" s="608"/>
      <c r="D51" s="179"/>
      <c r="E51" s="179"/>
    </row>
    <row r="52" spans="1:7" hidden="1">
      <c r="A52" s="90">
        <f t="shared" si="4"/>
        <v>13</v>
      </c>
      <c r="B52" s="608" t="s">
        <v>46</v>
      </c>
      <c r="C52" s="608"/>
      <c r="D52" s="422">
        <f>+D19</f>
        <v>0</v>
      </c>
      <c r="E52" s="422"/>
    </row>
    <row r="53" spans="1:7" hidden="1">
      <c r="A53" s="90">
        <f t="shared" si="4"/>
        <v>14</v>
      </c>
      <c r="B53" s="608" t="s">
        <v>37</v>
      </c>
      <c r="C53" s="608"/>
      <c r="D53" s="179"/>
      <c r="E53" s="179"/>
    </row>
    <row r="54" spans="1:7">
      <c r="A54" s="90">
        <v>12</v>
      </c>
      <c r="B54" s="608" t="s">
        <v>67</v>
      </c>
      <c r="C54" s="608"/>
      <c r="D54" s="179">
        <v>120</v>
      </c>
      <c r="E54" s="179"/>
    </row>
    <row r="55" spans="1:7">
      <c r="A55" s="90">
        <v>13</v>
      </c>
      <c r="B55" s="608" t="s">
        <v>68</v>
      </c>
      <c r="C55" s="608"/>
      <c r="D55" s="179">
        <v>122</v>
      </c>
      <c r="E55" s="179"/>
    </row>
    <row r="56" spans="1:7">
      <c r="A56" s="90">
        <v>14</v>
      </c>
      <c r="B56" s="608" t="s">
        <v>38</v>
      </c>
      <c r="C56" s="608"/>
      <c r="D56" s="179">
        <v>6</v>
      </c>
      <c r="E56" s="179"/>
    </row>
    <row r="57" spans="1:7" hidden="1">
      <c r="A57" s="90">
        <f t="shared" si="4"/>
        <v>15</v>
      </c>
      <c r="B57" s="608" t="s">
        <v>111</v>
      </c>
      <c r="C57" s="608"/>
      <c r="D57" s="179"/>
      <c r="E57" s="179"/>
    </row>
    <row r="58" spans="1:7" hidden="1">
      <c r="A58" s="90">
        <f t="shared" si="4"/>
        <v>16</v>
      </c>
      <c r="B58" s="608" t="s">
        <v>39</v>
      </c>
      <c r="C58" s="608"/>
      <c r="D58" s="179"/>
      <c r="E58" s="179"/>
    </row>
    <row r="59" spans="1:7">
      <c r="A59" s="90">
        <v>15</v>
      </c>
      <c r="B59" s="608" t="s">
        <v>56</v>
      </c>
      <c r="C59" s="608"/>
      <c r="D59" s="179">
        <v>110</v>
      </c>
      <c r="E59" s="179"/>
    </row>
    <row r="60" spans="1:7">
      <c r="A60" s="90">
        <v>16</v>
      </c>
      <c r="B60" s="608" t="s">
        <v>245</v>
      </c>
      <c r="C60" s="608"/>
      <c r="D60" s="179">
        <v>900</v>
      </c>
      <c r="E60" s="179"/>
    </row>
    <row r="61" spans="1:7" hidden="1">
      <c r="A61" s="90">
        <f t="shared" si="4"/>
        <v>17</v>
      </c>
      <c r="B61" s="613" t="s">
        <v>206</v>
      </c>
      <c r="C61" s="613"/>
      <c r="D61" s="179"/>
      <c r="E61" s="179"/>
    </row>
    <row r="62" spans="1:7" s="5" customFormat="1">
      <c r="A62" s="90">
        <v>17</v>
      </c>
      <c r="B62" s="613" t="s">
        <v>269</v>
      </c>
      <c r="C62" s="613"/>
      <c r="D62" s="179">
        <v>30.2</v>
      </c>
      <c r="E62" s="179"/>
    </row>
    <row r="63" spans="1:7" s="5" customFormat="1" hidden="1">
      <c r="A63" s="90">
        <f t="shared" si="4"/>
        <v>18</v>
      </c>
      <c r="B63" s="613"/>
      <c r="C63" s="613"/>
      <c r="D63" s="179"/>
      <c r="E63" s="179"/>
    </row>
    <row r="64" spans="1:7" s="5" customFormat="1" hidden="1">
      <c r="A64" s="90">
        <f t="shared" si="4"/>
        <v>19</v>
      </c>
      <c r="B64" s="613"/>
      <c r="C64" s="613"/>
      <c r="D64" s="179"/>
      <c r="E64" s="179"/>
      <c r="F64" s="38" t="s">
        <v>257</v>
      </c>
    </row>
    <row r="65" spans="1:15">
      <c r="A65" s="90">
        <v>18</v>
      </c>
      <c r="B65" s="608" t="s">
        <v>20</v>
      </c>
      <c r="C65" s="608"/>
      <c r="D65" s="179">
        <v>2352.9</v>
      </c>
      <c r="E65" s="179"/>
    </row>
    <row r="66" spans="1:15" s="463" customFormat="1" ht="13.5">
      <c r="A66" s="459">
        <f>+A65+0.1</f>
        <v>18.100000000000001</v>
      </c>
      <c r="B66" s="611" t="s">
        <v>69</v>
      </c>
      <c r="C66" s="611"/>
      <c r="D66" s="464">
        <v>1300</v>
      </c>
      <c r="E66" s="464"/>
      <c r="F66" s="461"/>
      <c r="G66" s="462"/>
      <c r="H66" s="462"/>
      <c r="I66" s="462"/>
      <c r="J66" s="462"/>
      <c r="K66" s="462"/>
      <c r="L66" s="462"/>
      <c r="M66" s="462"/>
      <c r="N66" s="462"/>
      <c r="O66" s="462"/>
    </row>
    <row r="67" spans="1:15" hidden="1">
      <c r="A67" s="90">
        <f>+A65+1</f>
        <v>19</v>
      </c>
      <c r="B67" s="608" t="s">
        <v>70</v>
      </c>
      <c r="C67" s="608"/>
      <c r="D67" s="179"/>
      <c r="E67" s="179"/>
    </row>
    <row r="68" spans="1:15" s="435" customFormat="1" hidden="1">
      <c r="A68" s="90">
        <f>+A67+1</f>
        <v>20</v>
      </c>
      <c r="B68" s="608" t="s">
        <v>60</v>
      </c>
      <c r="C68" s="608"/>
      <c r="D68" s="179"/>
      <c r="E68" s="179"/>
      <c r="F68" s="434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36"/>
      <c r="B69" s="614" t="s">
        <v>263</v>
      </c>
      <c r="C69" s="614"/>
      <c r="D69" s="425">
        <f>SUM(D33,D37:D42,D43:D65,D67:D68)</f>
        <v>110895</v>
      </c>
      <c r="E69" s="425"/>
      <c r="F69" s="437">
        <f>+D30-D69</f>
        <v>0</v>
      </c>
    </row>
    <row r="70" spans="1:15" ht="18.75" customHeight="1">
      <c r="B70" s="438"/>
      <c r="C70" s="7"/>
    </row>
    <row r="71" spans="1:15" s="5" customFormat="1" ht="26.25" hidden="1" customHeight="1">
      <c r="B71" s="88" t="s">
        <v>277</v>
      </c>
      <c r="C71" s="209" t="s">
        <v>272</v>
      </c>
      <c r="D71" s="13"/>
      <c r="E71" s="13"/>
    </row>
    <row r="72" spans="1:15" s="5" customFormat="1" ht="12.75" hidden="1" customHeight="1">
      <c r="B72" s="81"/>
      <c r="C72" s="349" t="s">
        <v>85</v>
      </c>
      <c r="D72" s="351"/>
      <c r="E72" s="351"/>
    </row>
    <row r="73" spans="1:15" s="5" customFormat="1" ht="27" hidden="1" customHeight="1">
      <c r="B73" s="88" t="s">
        <v>6</v>
      </c>
      <c r="C73" s="209" t="s">
        <v>273</v>
      </c>
      <c r="D73" s="13"/>
      <c r="E73" s="13"/>
    </row>
    <row r="74" spans="1:15" s="5" customFormat="1" ht="13.5" hidden="1" customHeight="1">
      <c r="C74" s="349" t="s">
        <v>85</v>
      </c>
      <c r="D74" s="351"/>
      <c r="E74" s="351"/>
    </row>
    <row r="75" spans="1:15" s="5" customFormat="1" hidden="1">
      <c r="B75" s="64" t="s">
        <v>166</v>
      </c>
      <c r="D75" s="34"/>
      <c r="E75" s="34"/>
    </row>
    <row r="76" spans="1:15" s="5" customFormat="1" ht="100.5" customHeight="1">
      <c r="B76" s="439" t="s">
        <v>177</v>
      </c>
      <c r="D76" s="233" t="s">
        <v>184</v>
      </c>
      <c r="E76" s="233"/>
      <c r="F76" s="34"/>
    </row>
    <row r="77" spans="1:15" s="5" customFormat="1" ht="40.5" customHeight="1">
      <c r="B77" s="184"/>
      <c r="C77" s="59"/>
      <c r="F77" s="34"/>
    </row>
    <row r="78" spans="1:15" s="5" customFormat="1">
      <c r="D78" s="34"/>
      <c r="E78" s="34"/>
    </row>
    <row r="79" spans="1:15" s="5" customFormat="1">
      <c r="D79" s="34"/>
      <c r="E79" s="34"/>
    </row>
  </sheetData>
  <sheetProtection formatCells="0" formatColumns="0" formatRows="0" insertColumns="0" insertRows="0" insertHyperlinks="0" deleteColumns="0" deleteRows="0" sort="0"/>
  <mergeCells count="60"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9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19050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42" zoomScaleSheetLayoutView="100" workbookViewId="0">
      <selection activeCell="C92" sqref="C92:D92"/>
    </sheetView>
  </sheetViews>
  <sheetFormatPr defaultColWidth="9.140625" defaultRowHeight="13.5"/>
  <cols>
    <col min="1" max="1" width="6.28515625" style="62" customWidth="1"/>
    <col min="2" max="2" width="51.28515625" style="62" customWidth="1"/>
    <col min="3" max="3" width="19.5703125" style="62" customWidth="1"/>
    <col min="4" max="4" width="19.42578125" style="62" customWidth="1"/>
    <col min="5" max="5" width="18.7109375" style="62" customWidth="1"/>
    <col min="6" max="6" width="19.5703125" style="62" customWidth="1"/>
    <col min="7" max="7" width="3.85546875" style="61" customWidth="1"/>
    <col min="8" max="8" width="23.140625" style="83" hidden="1" customWidth="1"/>
    <col min="9" max="9" width="23.140625" style="64" customWidth="1"/>
    <col min="10" max="10" width="1.5703125" style="64" customWidth="1"/>
    <col min="11" max="11" width="1.7109375" style="64" customWidth="1"/>
    <col min="12" max="12" width="11.85546875" style="64" customWidth="1"/>
    <col min="13" max="15" width="9.140625" style="61"/>
    <col min="16" max="16384" width="9.140625" style="62"/>
  </cols>
  <sheetData>
    <row r="1" spans="1:15" s="55" customFormat="1" ht="17.25">
      <c r="A1" s="53"/>
      <c r="B1" s="54"/>
      <c r="C1" s="54"/>
      <c r="D1" s="54"/>
      <c r="E1" s="54"/>
      <c r="F1" s="360" t="s">
        <v>165</v>
      </c>
      <c r="G1" s="346">
        <f>+'Ekamut-caxs'!E1+1</f>
        <v>14</v>
      </c>
      <c r="H1" s="81"/>
      <c r="I1" s="34"/>
      <c r="J1" s="34"/>
      <c r="K1" s="34"/>
      <c r="L1" s="34"/>
      <c r="M1" s="56"/>
      <c r="N1" s="56"/>
      <c r="O1" s="56"/>
    </row>
    <row r="2" spans="1:15" s="55" customFormat="1" ht="17.25">
      <c r="A2" s="53"/>
      <c r="B2" s="53"/>
      <c r="C2" s="53"/>
      <c r="D2" s="53"/>
      <c r="E2" s="53"/>
      <c r="F2" s="361" t="s">
        <v>32</v>
      </c>
      <c r="G2" s="175"/>
      <c r="H2" s="81"/>
      <c r="I2" s="34"/>
      <c r="J2" s="34"/>
      <c r="K2" s="34"/>
      <c r="L2" s="34"/>
      <c r="M2" s="56"/>
      <c r="N2" s="56"/>
      <c r="O2" s="56"/>
    </row>
    <row r="3" spans="1:15" s="55" customFormat="1" ht="17.25">
      <c r="A3" s="53"/>
      <c r="B3" s="53"/>
      <c r="C3" s="53"/>
      <c r="D3" s="53"/>
      <c r="E3" s="53"/>
      <c r="F3" s="361" t="s">
        <v>22</v>
      </c>
      <c r="G3" s="175"/>
      <c r="H3" s="81"/>
      <c r="I3" s="34"/>
      <c r="J3" s="34"/>
      <c r="K3" s="34"/>
      <c r="L3" s="34"/>
      <c r="M3" s="56"/>
      <c r="N3" s="56"/>
      <c r="O3" s="56"/>
    </row>
    <row r="4" spans="1:15" s="55" customFormat="1" ht="22.5" customHeight="1">
      <c r="A4" s="53"/>
      <c r="B4" s="53"/>
      <c r="C4" s="53"/>
      <c r="D4" s="53"/>
      <c r="E4" s="53"/>
      <c r="F4" s="362" t="str">
        <f>+'Ekamut-caxs'!D4</f>
        <v>«---------» ---------------- 2025թ.</v>
      </c>
      <c r="G4" s="130"/>
      <c r="H4" s="81"/>
      <c r="I4" s="34"/>
      <c r="J4" s="34"/>
      <c r="K4" s="34"/>
      <c r="L4" s="34"/>
      <c r="M4" s="56"/>
      <c r="N4" s="56"/>
      <c r="O4" s="56"/>
    </row>
    <row r="5" spans="1:15" s="55" customFormat="1" ht="22.5" customHeight="1">
      <c r="A5" s="53"/>
      <c r="B5" s="53"/>
      <c r="C5" s="53"/>
      <c r="D5" s="53"/>
      <c r="E5" s="53"/>
      <c r="F5" s="362" t="str">
        <f>+'Ekamut-caxs'!D5</f>
        <v>հ. --------------- - Ա որոշմամբ</v>
      </c>
      <c r="G5" s="130"/>
      <c r="H5" s="81"/>
      <c r="I5" s="34"/>
      <c r="J5" s="34"/>
      <c r="K5" s="34"/>
      <c r="L5" s="34"/>
      <c r="M5" s="56"/>
      <c r="N5" s="56"/>
      <c r="O5" s="56"/>
    </row>
    <row r="6" spans="1:15" s="55" customFormat="1" ht="24.75" customHeight="1">
      <c r="A6" s="53"/>
      <c r="B6" s="53"/>
      <c r="C6" s="53"/>
      <c r="D6" s="53"/>
      <c r="E6" s="53"/>
      <c r="F6" s="362"/>
      <c r="G6" s="130"/>
      <c r="H6" s="81"/>
      <c r="I6" s="34"/>
      <c r="J6" s="34"/>
      <c r="K6" s="34"/>
      <c r="L6" s="34"/>
      <c r="M6" s="56"/>
      <c r="N6" s="56"/>
      <c r="O6" s="56"/>
    </row>
    <row r="7" spans="1:15" s="55" customFormat="1" ht="23.25" customHeight="1">
      <c r="A7" s="617" t="s">
        <v>33</v>
      </c>
      <c r="B7" s="617"/>
      <c r="C7" s="617"/>
      <c r="D7" s="617"/>
      <c r="E7" s="617"/>
      <c r="F7" s="617"/>
      <c r="G7" s="354"/>
      <c r="H7" s="81"/>
      <c r="I7" s="34"/>
      <c r="J7" s="34"/>
      <c r="K7" s="34"/>
      <c r="L7" s="34"/>
      <c r="M7" s="56"/>
      <c r="N7" s="56"/>
      <c r="O7" s="56"/>
    </row>
    <row r="8" spans="1:15" s="363" customFormat="1" ht="29.25" customHeight="1">
      <c r="A8" s="618" t="str">
        <f>+'Ekamut-caxs'!A9</f>
        <v xml:space="preserve">«Երևանի «Կոնստանտին Օրբելյանի անվան արվեստի դպրոց» ՀՈԱԿ-ի  </v>
      </c>
      <c r="B8" s="618"/>
      <c r="C8" s="618"/>
      <c r="D8" s="618"/>
      <c r="E8" s="618"/>
      <c r="F8" s="618"/>
      <c r="G8" s="230"/>
      <c r="H8" s="82"/>
      <c r="I8" s="3"/>
      <c r="J8" s="3"/>
      <c r="K8" s="3"/>
      <c r="L8" s="34"/>
      <c r="M8" s="5"/>
      <c r="N8" s="5"/>
      <c r="O8" s="5"/>
    </row>
    <row r="9" spans="1:15" s="6" customFormat="1" ht="18.75" customHeight="1">
      <c r="A9" s="607" t="s">
        <v>248</v>
      </c>
      <c r="B9" s="607"/>
      <c r="C9" s="607"/>
      <c r="D9" s="607"/>
      <c r="E9" s="607"/>
      <c r="F9" s="607"/>
      <c r="G9" s="231"/>
      <c r="H9" s="81"/>
      <c r="I9" s="34"/>
      <c r="J9" s="34"/>
      <c r="K9" s="34"/>
      <c r="L9" s="34"/>
      <c r="M9" s="5"/>
      <c r="N9" s="5"/>
      <c r="O9" s="5"/>
    </row>
    <row r="10" spans="1:15" s="6" customFormat="1" ht="17.25">
      <c r="A10" s="57"/>
      <c r="B10" s="57"/>
      <c r="C10" s="57"/>
      <c r="D10" s="57"/>
      <c r="E10" s="57"/>
      <c r="F10" s="57"/>
      <c r="G10" s="231"/>
      <c r="H10" s="81"/>
      <c r="I10" s="34"/>
      <c r="J10" s="34"/>
      <c r="K10" s="34"/>
      <c r="L10" s="34"/>
      <c r="M10" s="5"/>
      <c r="N10" s="5"/>
      <c r="O10" s="5"/>
    </row>
    <row r="11" spans="1:15" s="55" customFormat="1" ht="17.25">
      <c r="A11" s="53"/>
      <c r="B11" s="53"/>
      <c r="C11" s="53"/>
      <c r="D11" s="53"/>
      <c r="E11" s="53"/>
      <c r="F11" s="58" t="s">
        <v>34</v>
      </c>
      <c r="G11" s="355"/>
      <c r="H11" s="81"/>
      <c r="I11" s="34"/>
      <c r="J11" s="34"/>
      <c r="K11" s="34"/>
      <c r="L11" s="34"/>
      <c r="M11" s="56"/>
      <c r="N11" s="56"/>
      <c r="O11" s="56"/>
    </row>
    <row r="12" spans="1:15" s="7" customFormat="1" ht="33" customHeight="1">
      <c r="A12" s="68" t="s">
        <v>3</v>
      </c>
      <c r="B12" s="469" t="s">
        <v>23</v>
      </c>
      <c r="C12" s="441" t="s">
        <v>261</v>
      </c>
      <c r="D12" s="440" t="s">
        <v>259</v>
      </c>
      <c r="E12" s="440" t="s">
        <v>260</v>
      </c>
      <c r="F12" s="63" t="s">
        <v>35</v>
      </c>
      <c r="G12" s="356"/>
      <c r="H12" s="83"/>
      <c r="I12" s="64"/>
      <c r="J12" s="64"/>
      <c r="K12" s="64"/>
      <c r="L12" s="206"/>
      <c r="M12" s="64"/>
      <c r="N12" s="64"/>
      <c r="O12" s="64"/>
    </row>
    <row r="13" spans="1:15" s="55" customFormat="1" ht="39" customHeight="1">
      <c r="A13" s="10" t="s">
        <v>7</v>
      </c>
      <c r="B13" s="470" t="s">
        <v>24</v>
      </c>
      <c r="C13" s="478">
        <v>1813.8</v>
      </c>
      <c r="D13" s="478">
        <v>1813.8</v>
      </c>
      <c r="E13" s="478">
        <v>1813.8</v>
      </c>
      <c r="F13" s="198">
        <f>+'Dramakani hamematakan'!D6</f>
        <v>1813.8000000000175</v>
      </c>
      <c r="G13" s="357"/>
      <c r="H13" s="353">
        <f>+F13-F67</f>
        <v>-341.49999999998272</v>
      </c>
      <c r="I13" s="36"/>
      <c r="J13" s="205"/>
      <c r="K13" s="205"/>
      <c r="L13" s="179"/>
      <c r="M13" s="56"/>
      <c r="N13" s="56"/>
      <c r="O13" s="56"/>
    </row>
    <row r="14" spans="1:15" s="55" customFormat="1" ht="42" customHeight="1">
      <c r="A14" s="10" t="s">
        <v>9</v>
      </c>
      <c r="B14" s="470" t="s">
        <v>73</v>
      </c>
      <c r="C14" s="198">
        <f t="shared" ref="C14:E14" si="0">SUM(C15:C22,C25:C28)</f>
        <v>21024</v>
      </c>
      <c r="D14" s="198">
        <f t="shared" si="0"/>
        <v>48704</v>
      </c>
      <c r="E14" s="198">
        <f t="shared" si="0"/>
        <v>74051.200000000012</v>
      </c>
      <c r="F14" s="198">
        <f>SUM(F15:F22,F25:F28)</f>
        <v>109593.7</v>
      </c>
      <c r="G14" s="358"/>
      <c r="H14" s="81"/>
      <c r="I14" s="34"/>
      <c r="J14" s="34"/>
      <c r="K14" s="34"/>
      <c r="L14" s="34"/>
      <c r="M14" s="56"/>
      <c r="N14" s="56"/>
      <c r="O14" s="56"/>
    </row>
    <row r="15" spans="1:15" s="55" customFormat="1" ht="27.75" customHeight="1">
      <c r="A15" s="41">
        <v>1</v>
      </c>
      <c r="B15" s="466" t="s">
        <v>107</v>
      </c>
      <c r="C15" s="479">
        <v>19289.2</v>
      </c>
      <c r="D15" s="479">
        <v>43400.6</v>
      </c>
      <c r="E15" s="479">
        <v>67512.100000000006</v>
      </c>
      <c r="F15" s="190">
        <f>+'Ekamut-caxs'!D13</f>
        <v>101760</v>
      </c>
      <c r="G15" s="232"/>
      <c r="H15" s="81"/>
      <c r="I15" s="34"/>
      <c r="J15" s="34"/>
      <c r="K15" s="34"/>
      <c r="L15" s="34"/>
      <c r="M15" s="56"/>
      <c r="N15" s="56"/>
      <c r="O15" s="56"/>
    </row>
    <row r="16" spans="1:15" s="55" customFormat="1" ht="42" customHeight="1">
      <c r="A16" s="41">
        <f>+A15+1</f>
        <v>2</v>
      </c>
      <c r="B16" s="467" t="s">
        <v>170</v>
      </c>
      <c r="C16" s="479">
        <v>134.80000000000001</v>
      </c>
      <c r="D16" s="479">
        <v>303.39999999999998</v>
      </c>
      <c r="E16" s="479">
        <v>539.1</v>
      </c>
      <c r="F16" s="479">
        <v>653.70000000000005</v>
      </c>
      <c r="G16" s="232"/>
      <c r="H16" s="81"/>
      <c r="I16" s="34"/>
      <c r="J16" s="34"/>
      <c r="K16" s="34"/>
      <c r="L16" s="34"/>
      <c r="M16" s="56"/>
      <c r="N16" s="56"/>
      <c r="O16" s="56"/>
    </row>
    <row r="17" spans="1:15" s="55" customFormat="1" ht="21" hidden="1" customHeight="1">
      <c r="A17" s="41">
        <f t="shared" ref="A17:A22" si="1">+A16+1</f>
        <v>3</v>
      </c>
      <c r="B17" s="465" t="s">
        <v>210</v>
      </c>
      <c r="C17" s="479"/>
      <c r="D17" s="479"/>
      <c r="E17" s="479"/>
      <c r="F17" s="479"/>
      <c r="G17" s="232"/>
      <c r="H17" s="81"/>
      <c r="I17" s="34"/>
      <c r="J17" s="34"/>
      <c r="K17" s="34"/>
      <c r="L17" s="34"/>
      <c r="M17" s="56"/>
      <c r="N17" s="56"/>
      <c r="O17" s="56"/>
    </row>
    <row r="18" spans="1:15" s="55" customFormat="1" ht="31.5" customHeight="1">
      <c r="A18" s="41">
        <v>3</v>
      </c>
      <c r="B18" s="467" t="str">
        <f>+'Ekamut-caxs'!B17</f>
        <v>Վճարովի ծառայություններից (գեղագիտական ուսուցում)</v>
      </c>
      <c r="C18" s="479">
        <v>1600</v>
      </c>
      <c r="D18" s="479">
        <v>5000</v>
      </c>
      <c r="E18" s="479">
        <v>6000</v>
      </c>
      <c r="F18" s="479">
        <f>+'Ekamut-caxs'!D17</f>
        <v>7180</v>
      </c>
      <c r="G18" s="232"/>
      <c r="H18" s="2"/>
      <c r="I18" s="34"/>
      <c r="J18" s="34"/>
      <c r="K18" s="34"/>
      <c r="L18" s="34"/>
      <c r="M18" s="56"/>
      <c r="N18" s="56"/>
      <c r="O18" s="56"/>
    </row>
    <row r="19" spans="1:15" s="55" customFormat="1" ht="17.25" hidden="1">
      <c r="A19" s="41">
        <f t="shared" si="1"/>
        <v>4</v>
      </c>
      <c r="B19" s="466" t="s">
        <v>45</v>
      </c>
      <c r="C19" s="479"/>
      <c r="D19" s="479"/>
      <c r="E19" s="479"/>
      <c r="F19" s="479"/>
      <c r="G19" s="232"/>
      <c r="H19" s="81"/>
      <c r="I19" s="34"/>
      <c r="J19" s="34"/>
      <c r="K19" s="34"/>
      <c r="L19" s="34"/>
      <c r="M19" s="56"/>
      <c r="N19" s="56"/>
      <c r="O19" s="56"/>
    </row>
    <row r="20" spans="1:15" s="55" customFormat="1" ht="17.25" hidden="1">
      <c r="A20" s="41">
        <f t="shared" si="1"/>
        <v>5</v>
      </c>
      <c r="B20" s="466" t="s">
        <v>55</v>
      </c>
      <c r="C20" s="479"/>
      <c r="D20" s="479"/>
      <c r="E20" s="479"/>
      <c r="F20" s="190">
        <f>+'Ekamut-caxs'!D19</f>
        <v>0</v>
      </c>
      <c r="G20" s="232"/>
      <c r="H20" s="81"/>
      <c r="I20" s="34"/>
      <c r="J20" s="34"/>
      <c r="K20" s="34"/>
      <c r="L20" s="34"/>
      <c r="M20" s="56"/>
      <c r="N20" s="56"/>
      <c r="O20" s="56"/>
    </row>
    <row r="21" spans="1:15" s="55" customFormat="1" ht="17.25" hidden="1">
      <c r="A21" s="41">
        <f t="shared" si="1"/>
        <v>6</v>
      </c>
      <c r="B21" s="466" t="s">
        <v>169</v>
      </c>
      <c r="C21" s="479"/>
      <c r="D21" s="479"/>
      <c r="E21" s="479"/>
      <c r="F21" s="479"/>
      <c r="G21" s="232"/>
      <c r="H21" s="84"/>
      <c r="I21" s="76"/>
      <c r="J21" s="76"/>
      <c r="K21" s="76"/>
      <c r="L21" s="34"/>
      <c r="M21" s="56"/>
      <c r="N21" s="56"/>
      <c r="O21" s="56"/>
    </row>
    <row r="22" spans="1:15" s="55" customFormat="1" ht="42" hidden="1" customHeight="1">
      <c r="A22" s="41">
        <f t="shared" si="1"/>
        <v>7</v>
      </c>
      <c r="B22" s="467" t="s">
        <v>214</v>
      </c>
      <c r="C22" s="479"/>
      <c r="D22" s="479"/>
      <c r="E22" s="479"/>
      <c r="F22" s="190">
        <f>+'Ekamut-caxs'!D21</f>
        <v>0</v>
      </c>
      <c r="G22" s="232"/>
      <c r="H22" s="84"/>
      <c r="I22" s="76"/>
      <c r="J22" s="76"/>
      <c r="K22" s="76"/>
      <c r="L22" s="34"/>
      <c r="M22" s="56"/>
      <c r="N22" s="56"/>
      <c r="O22" s="56"/>
    </row>
    <row r="23" spans="1:15" s="451" customFormat="1" ht="17.25" hidden="1">
      <c r="A23" s="442">
        <f t="shared" ref="A23:A24" si="2">+A22+0.1</f>
        <v>7.1</v>
      </c>
      <c r="B23" s="468">
        <f>+'Ekamut-caxs'!B22</f>
        <v>0</v>
      </c>
      <c r="C23" s="479"/>
      <c r="D23" s="479"/>
      <c r="E23" s="479"/>
      <c r="F23" s="479"/>
      <c r="G23" s="444"/>
      <c r="H23" s="457"/>
      <c r="I23" s="458"/>
      <c r="J23" s="458"/>
      <c r="K23" s="458"/>
      <c r="L23" s="450"/>
    </row>
    <row r="24" spans="1:15" s="451" customFormat="1" ht="17.25" hidden="1">
      <c r="A24" s="442">
        <f t="shared" si="2"/>
        <v>7.1999999999999993</v>
      </c>
      <c r="B24" s="468">
        <f>+'Ekamut-caxs'!B23</f>
        <v>0</v>
      </c>
      <c r="C24" s="479"/>
      <c r="D24" s="479"/>
      <c r="E24" s="479"/>
      <c r="F24" s="479"/>
      <c r="G24" s="444"/>
      <c r="H24" s="457"/>
      <c r="I24" s="458"/>
      <c r="J24" s="458"/>
      <c r="K24" s="458"/>
      <c r="L24" s="450"/>
    </row>
    <row r="25" spans="1:15" s="55" customFormat="1" ht="17.25" hidden="1">
      <c r="A25" s="41">
        <f>+A22+1</f>
        <v>8</v>
      </c>
      <c r="B25" s="466" t="s">
        <v>25</v>
      </c>
      <c r="C25" s="479"/>
      <c r="D25" s="479"/>
      <c r="E25" s="479"/>
      <c r="F25" s="479"/>
      <c r="G25" s="232"/>
      <c r="H25" s="84"/>
      <c r="I25" s="76"/>
      <c r="J25" s="76"/>
      <c r="K25" s="76"/>
      <c r="L25" s="34"/>
      <c r="M25" s="56"/>
      <c r="N25" s="56"/>
      <c r="O25" s="56"/>
    </row>
    <row r="26" spans="1:15" s="55" customFormat="1" ht="17.25" hidden="1">
      <c r="A26" s="41">
        <f t="shared" ref="A26:A28" si="3">+A25+1</f>
        <v>9</v>
      </c>
      <c r="B26" s="466" t="s">
        <v>8</v>
      </c>
      <c r="C26" s="479"/>
      <c r="D26" s="479"/>
      <c r="E26" s="479"/>
      <c r="F26" s="479"/>
      <c r="G26" s="232"/>
      <c r="H26" s="84"/>
      <c r="I26" s="76"/>
      <c r="J26" s="76"/>
      <c r="K26" s="76"/>
      <c r="L26" s="34"/>
      <c r="M26" s="56"/>
      <c r="N26" s="56"/>
      <c r="O26" s="56"/>
    </row>
    <row r="27" spans="1:15" s="56" customFormat="1" ht="17.25" hidden="1">
      <c r="A27" s="41">
        <f t="shared" si="3"/>
        <v>10</v>
      </c>
      <c r="B27" s="372"/>
      <c r="C27" s="479"/>
      <c r="D27" s="479"/>
      <c r="E27" s="479"/>
      <c r="F27" s="479"/>
      <c r="G27" s="232"/>
      <c r="H27" s="84"/>
      <c r="I27" s="76"/>
      <c r="J27" s="76"/>
      <c r="K27" s="76"/>
      <c r="L27" s="34"/>
    </row>
    <row r="28" spans="1:15" s="56" customFormat="1" ht="17.25" hidden="1">
      <c r="A28" s="41">
        <f t="shared" si="3"/>
        <v>11</v>
      </c>
      <c r="B28" s="372"/>
      <c r="C28" s="479"/>
      <c r="D28" s="479"/>
      <c r="E28" s="479"/>
      <c r="F28" s="479"/>
      <c r="G28" s="232"/>
      <c r="H28" s="80"/>
      <c r="I28" s="76"/>
      <c r="J28" s="76"/>
      <c r="K28" s="76"/>
      <c r="L28" s="34"/>
    </row>
    <row r="29" spans="1:15" s="55" customFormat="1" ht="36" customHeight="1">
      <c r="A29" s="10" t="s">
        <v>26</v>
      </c>
      <c r="B29" s="470" t="s">
        <v>74</v>
      </c>
      <c r="C29" s="198">
        <f t="shared" ref="C29:E29" si="4">C30+C69+C82</f>
        <v>22834.799999999999</v>
      </c>
      <c r="D29" s="198">
        <f t="shared" si="4"/>
        <v>50517.8</v>
      </c>
      <c r="E29" s="198">
        <f t="shared" si="4"/>
        <v>74874.3</v>
      </c>
      <c r="F29" s="198">
        <f>F30+F69+F82</f>
        <v>110696.1</v>
      </c>
      <c r="G29" s="358"/>
      <c r="H29" s="210"/>
      <c r="I29" s="34"/>
      <c r="J29" s="34"/>
      <c r="K29" s="34"/>
      <c r="L29" s="34"/>
      <c r="M29" s="56"/>
      <c r="N29" s="56"/>
      <c r="O29" s="56"/>
    </row>
    <row r="30" spans="1:15" s="55" customFormat="1" ht="22.5" customHeight="1">
      <c r="A30" s="12" t="s">
        <v>48</v>
      </c>
      <c r="B30" s="470" t="s">
        <v>51</v>
      </c>
      <c r="C30" s="198">
        <f t="shared" ref="C30:E30" si="5">SUM(C31,C35:C40,C41:C63,C67:C68)</f>
        <v>22834.799999999999</v>
      </c>
      <c r="D30" s="198">
        <f t="shared" si="5"/>
        <v>50517.8</v>
      </c>
      <c r="E30" s="198">
        <f t="shared" si="5"/>
        <v>74874.3</v>
      </c>
      <c r="F30" s="198">
        <f>SUM(F31,F35:F40,F41:F63,F67:F68)</f>
        <v>110696.1</v>
      </c>
      <c r="G30" s="358"/>
      <c r="H30" s="81"/>
      <c r="I30" s="34"/>
      <c r="J30" s="34"/>
      <c r="K30" s="34"/>
      <c r="L30" s="34"/>
      <c r="M30" s="56"/>
      <c r="N30" s="56"/>
      <c r="O30" s="56"/>
    </row>
    <row r="31" spans="1:15" s="70" customFormat="1" ht="33.75" customHeight="1">
      <c r="A31" s="41">
        <v>1</v>
      </c>
      <c r="B31" s="466" t="s">
        <v>10</v>
      </c>
      <c r="C31" s="479">
        <v>20061.7</v>
      </c>
      <c r="D31" s="479">
        <v>47205.9</v>
      </c>
      <c r="E31" s="479">
        <f>+F31/12*8</f>
        <v>68569.400000000009</v>
      </c>
      <c r="F31" s="190">
        <f>+'Ekamut-caxs'!D33</f>
        <v>102854.1</v>
      </c>
      <c r="G31" s="232"/>
      <c r="H31" s="85"/>
      <c r="I31" s="77"/>
      <c r="J31" s="77"/>
      <c r="K31" s="77"/>
      <c r="L31" s="77"/>
      <c r="M31" s="69"/>
      <c r="N31" s="69"/>
      <c r="O31" s="69"/>
    </row>
    <row r="32" spans="1:15" s="447" customFormat="1" ht="22.5" customHeight="1">
      <c r="A32" s="442">
        <f t="shared" ref="A32:A34" si="6">+A31+0.1</f>
        <v>1.1000000000000001</v>
      </c>
      <c r="B32" s="468" t="s">
        <v>108</v>
      </c>
      <c r="C32" s="479">
        <f>+F32/11*2</f>
        <v>919.81818181818187</v>
      </c>
      <c r="D32" s="479">
        <f>+F32/11*5</f>
        <v>2299.5454545454545</v>
      </c>
      <c r="E32" s="479">
        <f>+F32/11*7</f>
        <v>3219.3636363636365</v>
      </c>
      <c r="F32" s="443">
        <f>+Ashkhatavardz!H7</f>
        <v>5059</v>
      </c>
      <c r="G32" s="444"/>
      <c r="H32" s="445"/>
      <c r="I32" s="446"/>
      <c r="J32" s="446"/>
      <c r="K32" s="446"/>
      <c r="L32" s="446"/>
    </row>
    <row r="33" spans="1:15" s="447" customFormat="1" ht="17.25" hidden="1">
      <c r="A33" s="442">
        <f t="shared" si="6"/>
        <v>1.2000000000000002</v>
      </c>
      <c r="B33" s="468" t="s">
        <v>11</v>
      </c>
      <c r="C33" s="479"/>
      <c r="D33" s="479"/>
      <c r="E33" s="479"/>
      <c r="F33" s="443">
        <f>+Ashkhatavardz!L7</f>
        <v>0</v>
      </c>
      <c r="G33" s="444"/>
      <c r="H33" s="448"/>
      <c r="I33" s="446"/>
      <c r="J33" s="446"/>
      <c r="K33" s="446"/>
      <c r="L33" s="446"/>
    </row>
    <row r="34" spans="1:15" s="447" customFormat="1" ht="17.25" hidden="1">
      <c r="A34" s="442">
        <f t="shared" si="6"/>
        <v>1.3000000000000003</v>
      </c>
      <c r="B34" s="468" t="str">
        <f>+'Ekamut-caxs'!B36</f>
        <v>կամավոր ատեստավորման գծով լրավճար</v>
      </c>
      <c r="C34" s="479"/>
      <c r="D34" s="479"/>
      <c r="E34" s="479"/>
      <c r="F34" s="443">
        <f>+Ashkhatavardz!J7</f>
        <v>0</v>
      </c>
      <c r="G34" s="444"/>
      <c r="H34" s="448"/>
      <c r="I34" s="446"/>
      <c r="J34" s="446"/>
      <c r="K34" s="446"/>
      <c r="L34" s="446"/>
    </row>
    <row r="35" spans="1:15" s="72" customFormat="1" ht="27" customHeight="1">
      <c r="A35" s="41">
        <f>+A31+1</f>
        <v>2</v>
      </c>
      <c r="B35" s="466" t="s">
        <v>13</v>
      </c>
      <c r="C35" s="479">
        <v>390</v>
      </c>
      <c r="D35" s="479">
        <v>398</v>
      </c>
      <c r="E35" s="479">
        <v>400</v>
      </c>
      <c r="F35" s="190">
        <f>+'Ekamut-caxs'!D37</f>
        <v>671.1</v>
      </c>
      <c r="G35" s="232"/>
      <c r="H35" s="225"/>
      <c r="I35" s="47"/>
      <c r="J35" s="47"/>
      <c r="K35" s="47"/>
      <c r="L35" s="47"/>
      <c r="M35" s="71"/>
      <c r="N35" s="71"/>
      <c r="O35" s="71"/>
    </row>
    <row r="36" spans="1:15" s="72" customFormat="1" ht="24.75" customHeight="1">
      <c r="A36" s="41">
        <f t="shared" ref="A36:A39" si="7">+A35+1</f>
        <v>3</v>
      </c>
      <c r="B36" s="466" t="s">
        <v>12</v>
      </c>
      <c r="C36" s="479">
        <v>152</v>
      </c>
      <c r="D36" s="479">
        <v>202</v>
      </c>
      <c r="E36" s="479">
        <v>224</v>
      </c>
      <c r="F36" s="190">
        <f>+'Ekamut-caxs'!D38</f>
        <v>303.89999999999998</v>
      </c>
      <c r="G36" s="232"/>
      <c r="H36" s="225"/>
      <c r="I36" s="47"/>
      <c r="J36" s="47"/>
      <c r="K36" s="47"/>
      <c r="L36" s="47"/>
      <c r="M36" s="71"/>
      <c r="N36" s="71"/>
      <c r="O36" s="71"/>
    </row>
    <row r="37" spans="1:15" s="72" customFormat="1" ht="25.5" customHeight="1">
      <c r="A37" s="41">
        <f t="shared" si="7"/>
        <v>4</v>
      </c>
      <c r="B37" s="466" t="s">
        <v>14</v>
      </c>
      <c r="C37" s="479">
        <v>12</v>
      </c>
      <c r="D37" s="479">
        <v>23</v>
      </c>
      <c r="E37" s="479">
        <v>36</v>
      </c>
      <c r="F37" s="189">
        <f>+Komunal!M27</f>
        <v>47.9</v>
      </c>
      <c r="G37" s="232"/>
      <c r="H37" s="225"/>
      <c r="I37" s="47"/>
      <c r="J37" s="47"/>
      <c r="K37" s="47"/>
      <c r="L37" s="47"/>
      <c r="M37" s="71"/>
      <c r="N37" s="71"/>
      <c r="O37" s="71"/>
    </row>
    <row r="38" spans="1:15" s="72" customFormat="1" ht="24" customHeight="1">
      <c r="A38" s="41">
        <f t="shared" si="7"/>
        <v>5</v>
      </c>
      <c r="B38" s="466" t="s">
        <v>15</v>
      </c>
      <c r="C38" s="479">
        <v>4.5</v>
      </c>
      <c r="D38" s="479">
        <v>9</v>
      </c>
      <c r="E38" s="479">
        <v>13.5</v>
      </c>
      <c r="F38" s="190">
        <f>+'Ekamut-caxs'!D40</f>
        <v>18</v>
      </c>
      <c r="G38" s="232"/>
      <c r="H38" s="86"/>
      <c r="I38" s="47"/>
      <c r="J38" s="47"/>
      <c r="K38" s="47"/>
      <c r="L38" s="47"/>
      <c r="M38" s="71"/>
      <c r="N38" s="71"/>
      <c r="O38" s="71"/>
    </row>
    <row r="39" spans="1:15" s="72" customFormat="1" ht="17.25" hidden="1">
      <c r="A39" s="41">
        <f t="shared" si="7"/>
        <v>6</v>
      </c>
      <c r="B39" s="466" t="s">
        <v>16</v>
      </c>
      <c r="C39" s="479"/>
      <c r="D39" s="479"/>
      <c r="E39" s="479"/>
      <c r="F39" s="190">
        <f>+'Ekamut-caxs'!D41</f>
        <v>0</v>
      </c>
      <c r="G39" s="232"/>
      <c r="H39" s="86"/>
      <c r="I39" s="47"/>
      <c r="J39" s="47"/>
      <c r="K39" s="47"/>
      <c r="L39" s="47"/>
      <c r="M39" s="71"/>
      <c r="N39" s="71"/>
      <c r="O39" s="71"/>
    </row>
    <row r="40" spans="1:15" s="72" customFormat="1" ht="24.75" customHeight="1">
      <c r="A40" s="41">
        <v>6</v>
      </c>
      <c r="B40" s="466" t="s">
        <v>243</v>
      </c>
      <c r="C40" s="479">
        <v>39.299999999999997</v>
      </c>
      <c r="D40" s="479">
        <v>78.599999999999994</v>
      </c>
      <c r="E40" s="479">
        <v>117.9</v>
      </c>
      <c r="F40" s="190">
        <f>+'Ekamut-caxs'!D42</f>
        <v>157.6</v>
      </c>
      <c r="G40" s="232"/>
      <c r="H40" s="86"/>
      <c r="I40" s="47"/>
      <c r="J40" s="47"/>
      <c r="K40" s="47"/>
      <c r="L40" s="47"/>
      <c r="M40" s="71"/>
      <c r="N40" s="71"/>
      <c r="O40" s="71"/>
    </row>
    <row r="41" spans="1:15" s="72" customFormat="1" ht="17.25" hidden="1">
      <c r="A41" s="41">
        <f>+A40+1</f>
        <v>7</v>
      </c>
      <c r="B41" s="466" t="s">
        <v>17</v>
      </c>
      <c r="C41" s="479"/>
      <c r="D41" s="479"/>
      <c r="E41" s="479"/>
      <c r="F41" s="190">
        <f>+'Ekamut-caxs'!D43</f>
        <v>0</v>
      </c>
      <c r="G41" s="232"/>
      <c r="H41" s="86"/>
      <c r="I41" s="47"/>
      <c r="J41" s="47"/>
      <c r="K41" s="47"/>
      <c r="L41" s="47"/>
      <c r="M41" s="71"/>
      <c r="N41" s="71"/>
      <c r="O41" s="71"/>
    </row>
    <row r="42" spans="1:15" s="72" customFormat="1" ht="39" customHeight="1">
      <c r="A42" s="41">
        <v>7</v>
      </c>
      <c r="B42" s="471" t="s">
        <v>244</v>
      </c>
      <c r="C42" s="479"/>
      <c r="D42" s="479">
        <v>100</v>
      </c>
      <c r="E42" s="479">
        <v>200</v>
      </c>
      <c r="F42" s="189">
        <f>+'Ekamut-caxs'!D44</f>
        <v>500</v>
      </c>
      <c r="G42" s="232"/>
      <c r="H42" s="5"/>
      <c r="I42" s="47"/>
      <c r="J42" s="47"/>
      <c r="K42" s="47"/>
      <c r="L42" s="47"/>
      <c r="M42" s="71"/>
      <c r="N42" s="71"/>
      <c r="O42" s="71"/>
    </row>
    <row r="43" spans="1:15" s="72" customFormat="1" ht="33.75" customHeight="1">
      <c r="A43" s="41">
        <v>8</v>
      </c>
      <c r="B43" s="467" t="s">
        <v>66</v>
      </c>
      <c r="C43" s="479"/>
      <c r="D43" s="479">
        <v>50</v>
      </c>
      <c r="E43" s="479">
        <v>150</v>
      </c>
      <c r="F43" s="189">
        <f>+'Ekamut-caxs'!D45</f>
        <v>400</v>
      </c>
      <c r="G43" s="232"/>
      <c r="H43" s="86"/>
      <c r="I43" s="47"/>
      <c r="J43" s="47"/>
      <c r="K43" s="47"/>
      <c r="L43" s="47"/>
      <c r="M43" s="71"/>
      <c r="N43" s="71"/>
      <c r="O43" s="71"/>
    </row>
    <row r="44" spans="1:15" s="49" customFormat="1" ht="27" customHeight="1">
      <c r="A44" s="41">
        <v>9</v>
      </c>
      <c r="B44" s="466" t="s">
        <v>40</v>
      </c>
      <c r="C44" s="479"/>
      <c r="D44" s="479">
        <v>50</v>
      </c>
      <c r="E44" s="479">
        <v>150</v>
      </c>
      <c r="F44" s="190">
        <f>+'Ekamut-caxs'!D46</f>
        <v>200</v>
      </c>
      <c r="G44" s="232"/>
      <c r="H44" s="87"/>
      <c r="I44" s="47"/>
      <c r="J44" s="47"/>
      <c r="K44" s="47"/>
      <c r="L44" s="37"/>
      <c r="M44" s="48"/>
      <c r="N44" s="48"/>
      <c r="O44" s="48"/>
    </row>
    <row r="45" spans="1:15" s="72" customFormat="1" ht="17.25" hidden="1">
      <c r="A45" s="41">
        <f t="shared" ref="A45:A63" si="8">+A44+1</f>
        <v>10</v>
      </c>
      <c r="B45" s="466" t="s">
        <v>109</v>
      </c>
      <c r="C45" s="479"/>
      <c r="D45" s="479"/>
      <c r="E45" s="479"/>
      <c r="F45" s="190">
        <f>+'Ekamut-caxs'!D47</f>
        <v>0</v>
      </c>
      <c r="G45" s="232"/>
      <c r="H45" s="86"/>
      <c r="I45" s="47"/>
      <c r="J45" s="47"/>
      <c r="K45" s="47"/>
      <c r="L45" s="47"/>
      <c r="M45" s="71"/>
      <c r="N45" s="71"/>
      <c r="O45" s="71"/>
    </row>
    <row r="46" spans="1:15" s="72" customFormat="1" ht="17.25" hidden="1">
      <c r="A46" s="41">
        <f t="shared" si="8"/>
        <v>11</v>
      </c>
      <c r="B46" s="466" t="s">
        <v>110</v>
      </c>
      <c r="C46" s="479"/>
      <c r="D46" s="479"/>
      <c r="E46" s="479"/>
      <c r="F46" s="190">
        <f>+'Ekamut-caxs'!D48</f>
        <v>0</v>
      </c>
      <c r="G46" s="232"/>
      <c r="H46" s="86"/>
      <c r="I46" s="47"/>
      <c r="J46" s="47"/>
      <c r="K46" s="47"/>
      <c r="L46" s="47"/>
      <c r="M46" s="71"/>
      <c r="N46" s="71"/>
      <c r="O46" s="71"/>
    </row>
    <row r="47" spans="1:15" s="72" customFormat="1" ht="24" customHeight="1">
      <c r="A47" s="41">
        <v>10</v>
      </c>
      <c r="B47" s="466" t="s">
        <v>18</v>
      </c>
      <c r="C47" s="479"/>
      <c r="D47" s="479"/>
      <c r="E47" s="479">
        <v>2000</v>
      </c>
      <c r="F47" s="190">
        <f>+'Ekamut-caxs'!D49</f>
        <v>2000</v>
      </c>
      <c r="G47" s="232"/>
      <c r="H47" s="86"/>
      <c r="I47" s="47"/>
      <c r="J47" s="47"/>
      <c r="K47" s="47"/>
      <c r="L47" s="47"/>
      <c r="M47" s="71"/>
      <c r="N47" s="71"/>
      <c r="O47" s="71"/>
    </row>
    <row r="48" spans="1:15" s="70" customFormat="1" ht="25.5" customHeight="1">
      <c r="A48" s="41">
        <v>11</v>
      </c>
      <c r="B48" s="466" t="s">
        <v>19</v>
      </c>
      <c r="C48" s="479"/>
      <c r="D48" s="479"/>
      <c r="E48" s="479">
        <v>100</v>
      </c>
      <c r="F48" s="190">
        <f>+'Ekamut-caxs'!D50</f>
        <v>100</v>
      </c>
      <c r="G48" s="232"/>
      <c r="H48" s="85"/>
      <c r="I48" s="77"/>
      <c r="J48" s="77"/>
      <c r="K48" s="77"/>
      <c r="L48" s="77"/>
      <c r="M48" s="69"/>
      <c r="N48" s="69"/>
      <c r="O48" s="69"/>
    </row>
    <row r="49" spans="1:15" s="70" customFormat="1" ht="24" hidden="1" customHeight="1">
      <c r="A49" s="41">
        <v>12</v>
      </c>
      <c r="B49" s="466" t="s">
        <v>59</v>
      </c>
      <c r="C49" s="479"/>
      <c r="D49" s="479"/>
      <c r="E49" s="479"/>
      <c r="F49" s="190">
        <f>+'Ekamut-caxs'!D51</f>
        <v>0</v>
      </c>
      <c r="G49" s="232"/>
      <c r="H49" s="85"/>
      <c r="I49" s="77"/>
      <c r="J49" s="77"/>
      <c r="K49" s="77"/>
      <c r="L49" s="77"/>
      <c r="M49" s="69"/>
      <c r="N49" s="69"/>
      <c r="O49" s="69"/>
    </row>
    <row r="50" spans="1:15" s="70" customFormat="1" ht="33.75" hidden="1" customHeight="1">
      <c r="A50" s="41">
        <f t="shared" si="8"/>
        <v>13</v>
      </c>
      <c r="B50" s="467" t="s">
        <v>46</v>
      </c>
      <c r="C50" s="479"/>
      <c r="D50" s="479"/>
      <c r="E50" s="479"/>
      <c r="F50" s="190">
        <f>+'Ekamut-caxs'!D52</f>
        <v>0</v>
      </c>
      <c r="G50" s="232"/>
      <c r="H50" s="85"/>
      <c r="I50" s="77"/>
      <c r="J50" s="77"/>
      <c r="K50" s="77"/>
      <c r="L50" s="77"/>
      <c r="M50" s="69"/>
      <c r="N50" s="69"/>
      <c r="O50" s="69"/>
    </row>
    <row r="51" spans="1:15" s="49" customFormat="1" ht="17.25" hidden="1">
      <c r="A51" s="41">
        <f t="shared" si="8"/>
        <v>14</v>
      </c>
      <c r="B51" s="466" t="s">
        <v>37</v>
      </c>
      <c r="C51" s="479"/>
      <c r="D51" s="479"/>
      <c r="E51" s="479"/>
      <c r="F51" s="190">
        <f>+'Ekamut-caxs'!D53</f>
        <v>0</v>
      </c>
      <c r="G51" s="232"/>
      <c r="H51" s="87"/>
      <c r="I51" s="47"/>
      <c r="J51" s="47"/>
      <c r="K51" s="47"/>
      <c r="L51" s="37"/>
      <c r="M51" s="48"/>
      <c r="N51" s="48"/>
      <c r="O51" s="48"/>
    </row>
    <row r="52" spans="1:15" s="49" customFormat="1" ht="35.25" customHeight="1">
      <c r="A52" s="41">
        <v>12</v>
      </c>
      <c r="B52" s="467" t="s">
        <v>67</v>
      </c>
      <c r="C52" s="479">
        <v>20</v>
      </c>
      <c r="D52" s="479">
        <v>40</v>
      </c>
      <c r="E52" s="479">
        <v>100</v>
      </c>
      <c r="F52" s="190">
        <f>+'Ekamut-caxs'!D54</f>
        <v>120</v>
      </c>
      <c r="G52" s="232"/>
      <c r="H52" s="87"/>
      <c r="I52" s="47"/>
      <c r="J52" s="47"/>
      <c r="K52" s="47"/>
      <c r="L52" s="37"/>
      <c r="M52" s="48"/>
      <c r="N52" s="48"/>
      <c r="O52" s="48"/>
    </row>
    <row r="53" spans="1:15" s="49" customFormat="1" ht="30.75" customHeight="1">
      <c r="A53" s="41">
        <v>13</v>
      </c>
      <c r="B53" s="467" t="s">
        <v>68</v>
      </c>
      <c r="C53" s="479"/>
      <c r="D53" s="479"/>
      <c r="E53" s="479">
        <v>122</v>
      </c>
      <c r="F53" s="190">
        <f>+'Ekamut-caxs'!D55</f>
        <v>122</v>
      </c>
      <c r="G53" s="232"/>
      <c r="H53" s="5"/>
      <c r="I53" s="47"/>
      <c r="J53" s="47"/>
      <c r="K53" s="47"/>
      <c r="L53" s="37"/>
      <c r="M53" s="48"/>
      <c r="N53" s="48"/>
      <c r="O53" s="48"/>
    </row>
    <row r="54" spans="1:15" s="49" customFormat="1" ht="20.25" customHeight="1">
      <c r="A54" s="41">
        <v>14</v>
      </c>
      <c r="B54" s="466" t="s">
        <v>38</v>
      </c>
      <c r="C54" s="479"/>
      <c r="D54" s="479">
        <v>6</v>
      </c>
      <c r="E54" s="479">
        <v>6</v>
      </c>
      <c r="F54" s="190">
        <f>+'Ekamut-caxs'!D56</f>
        <v>6</v>
      </c>
      <c r="G54" s="232"/>
      <c r="H54" s="87"/>
      <c r="I54" s="47"/>
      <c r="J54" s="47"/>
      <c r="K54" s="47"/>
      <c r="L54" s="37"/>
      <c r="M54" s="48"/>
      <c r="N54" s="48"/>
      <c r="O54" s="48"/>
    </row>
    <row r="55" spans="1:15" s="49" customFormat="1" ht="17.25" hidden="1">
      <c r="A55" s="41">
        <f t="shared" si="8"/>
        <v>15</v>
      </c>
      <c r="B55" s="466" t="s">
        <v>111</v>
      </c>
      <c r="C55" s="479"/>
      <c r="D55" s="479"/>
      <c r="E55" s="479"/>
      <c r="F55" s="190">
        <f>+'Ekamut-caxs'!D57</f>
        <v>0</v>
      </c>
      <c r="G55" s="232"/>
      <c r="H55" s="87"/>
      <c r="I55" s="47"/>
      <c r="J55" s="47"/>
      <c r="K55" s="47"/>
      <c r="L55" s="37"/>
      <c r="M55" s="48"/>
      <c r="N55" s="48"/>
      <c r="O55" s="48"/>
    </row>
    <row r="56" spans="1:15" s="49" customFormat="1" ht="19.5" hidden="1" customHeight="1">
      <c r="A56" s="41">
        <f t="shared" si="8"/>
        <v>16</v>
      </c>
      <c r="B56" s="466" t="s">
        <v>39</v>
      </c>
      <c r="C56" s="479"/>
      <c r="D56" s="479"/>
      <c r="E56" s="479"/>
      <c r="F56" s="190">
        <f>+'Ekamut-caxs'!D58</f>
        <v>0</v>
      </c>
      <c r="G56" s="232"/>
      <c r="H56" s="87"/>
      <c r="I56" s="47"/>
      <c r="J56" s="47"/>
      <c r="K56" s="47"/>
      <c r="L56" s="37"/>
      <c r="M56" s="48"/>
      <c r="N56" s="48"/>
      <c r="O56" s="48"/>
    </row>
    <row r="57" spans="1:15" s="49" customFormat="1" ht="18.75" customHeight="1">
      <c r="A57" s="41">
        <v>15</v>
      </c>
      <c r="B57" s="466" t="s">
        <v>56</v>
      </c>
      <c r="C57" s="479"/>
      <c r="D57" s="479"/>
      <c r="E57" s="479"/>
      <c r="F57" s="190">
        <f>+'Ekamut-caxs'!D59</f>
        <v>110</v>
      </c>
      <c r="G57" s="232"/>
      <c r="H57" s="87"/>
      <c r="I57" s="47"/>
      <c r="J57" s="47"/>
      <c r="K57" s="47"/>
      <c r="L57" s="37"/>
      <c r="M57" s="48"/>
      <c r="N57" s="48"/>
      <c r="O57" s="48"/>
    </row>
    <row r="58" spans="1:15" s="49" customFormat="1" ht="32.25" customHeight="1">
      <c r="A58" s="41">
        <v>16</v>
      </c>
      <c r="B58" s="465" t="s">
        <v>245</v>
      </c>
      <c r="C58" s="479"/>
      <c r="D58" s="479">
        <v>200</v>
      </c>
      <c r="E58" s="479">
        <v>500</v>
      </c>
      <c r="F58" s="190">
        <f>+'Ekamut-caxs'!D60</f>
        <v>900</v>
      </c>
      <c r="G58" s="232"/>
      <c r="H58" s="87"/>
      <c r="I58" s="47"/>
      <c r="J58" s="47"/>
      <c r="K58" s="47"/>
      <c r="L58" s="37"/>
      <c r="M58" s="48"/>
      <c r="N58" s="48"/>
      <c r="O58" s="48"/>
    </row>
    <row r="59" spans="1:15" s="49" customFormat="1" ht="17.25" hidden="1">
      <c r="A59" s="41">
        <f t="shared" si="8"/>
        <v>17</v>
      </c>
      <c r="B59" s="372" t="s">
        <v>206</v>
      </c>
      <c r="C59" s="479"/>
      <c r="D59" s="479"/>
      <c r="E59" s="479"/>
      <c r="F59" s="189">
        <f>+'Ekamut-caxs'!D61</f>
        <v>0</v>
      </c>
      <c r="G59" s="232"/>
      <c r="H59" s="87"/>
      <c r="I59" s="47"/>
      <c r="J59" s="47"/>
      <c r="K59" s="47"/>
      <c r="L59" s="37"/>
      <c r="M59" s="48"/>
      <c r="N59" s="48"/>
      <c r="O59" s="48"/>
    </row>
    <row r="60" spans="1:15" s="48" customFormat="1" ht="24" customHeight="1">
      <c r="A60" s="41">
        <v>17</v>
      </c>
      <c r="B60" s="194" t="s">
        <v>269</v>
      </c>
      <c r="C60" s="479"/>
      <c r="D60" s="479"/>
      <c r="E60" s="479">
        <v>30.2</v>
      </c>
      <c r="F60" s="189">
        <f>+'Ekamut-caxs'!D62</f>
        <v>30.2</v>
      </c>
      <c r="G60" s="232"/>
      <c r="H60" s="87"/>
      <c r="I60" s="47"/>
      <c r="J60" s="47"/>
      <c r="K60" s="47"/>
      <c r="L60" s="37"/>
    </row>
    <row r="61" spans="1:15" s="48" customFormat="1" ht="17.25" hidden="1">
      <c r="A61" s="41">
        <f t="shared" si="8"/>
        <v>18</v>
      </c>
      <c r="B61" s="372"/>
      <c r="C61" s="479"/>
      <c r="D61" s="479"/>
      <c r="E61" s="479"/>
      <c r="F61" s="189">
        <f>+'Ekamut-caxs'!D63</f>
        <v>0</v>
      </c>
      <c r="G61" s="232"/>
      <c r="H61" s="87"/>
      <c r="I61" s="47"/>
      <c r="J61" s="47"/>
      <c r="K61" s="47"/>
      <c r="L61" s="37"/>
    </row>
    <row r="62" spans="1:15" s="48" customFormat="1" ht="17.25" hidden="1">
      <c r="A62" s="41">
        <f t="shared" si="8"/>
        <v>19</v>
      </c>
      <c r="B62" s="372"/>
      <c r="C62" s="479"/>
      <c r="D62" s="479"/>
      <c r="E62" s="479"/>
      <c r="F62" s="189">
        <f>+'Ekamut-caxs'!D64</f>
        <v>0</v>
      </c>
      <c r="G62" s="232"/>
      <c r="H62" s="87"/>
      <c r="I62" s="47"/>
      <c r="J62" s="47"/>
      <c r="K62" s="47"/>
      <c r="L62" s="37"/>
    </row>
    <row r="63" spans="1:15" s="72" customFormat="1" ht="27" hidden="1" customHeight="1">
      <c r="A63" s="41">
        <f t="shared" si="8"/>
        <v>20</v>
      </c>
      <c r="B63" s="467" t="s">
        <v>27</v>
      </c>
      <c r="C63" s="190">
        <f t="shared" ref="C63:E63" si="9">SUM(C64:C66)</f>
        <v>0</v>
      </c>
      <c r="D63" s="190">
        <f t="shared" si="9"/>
        <v>0</v>
      </c>
      <c r="E63" s="190">
        <f t="shared" si="9"/>
        <v>0</v>
      </c>
      <c r="F63" s="190">
        <f>SUM(F64:F66)</f>
        <v>0</v>
      </c>
      <c r="G63" s="232"/>
      <c r="H63" s="86"/>
      <c r="I63" s="47"/>
      <c r="J63" s="47"/>
      <c r="K63" s="47"/>
      <c r="L63" s="47"/>
      <c r="M63" s="71"/>
      <c r="N63" s="71"/>
      <c r="O63" s="71"/>
    </row>
    <row r="64" spans="1:15" s="451" customFormat="1" hidden="1">
      <c r="A64" s="442">
        <f>+A63+0.1</f>
        <v>20.100000000000001</v>
      </c>
      <c r="B64" s="468" t="s">
        <v>28</v>
      </c>
      <c r="C64" s="480"/>
      <c r="D64" s="480"/>
      <c r="E64" s="480"/>
      <c r="F64" s="481"/>
      <c r="G64" s="444"/>
      <c r="H64" s="449"/>
      <c r="I64" s="450"/>
      <c r="J64" s="450"/>
      <c r="K64" s="450"/>
      <c r="L64" s="450"/>
    </row>
    <row r="65" spans="1:15" s="451" customFormat="1" hidden="1">
      <c r="A65" s="442">
        <f t="shared" ref="A65:A66" si="10">+A64+0.1</f>
        <v>20.200000000000003</v>
      </c>
      <c r="B65" s="468" t="s">
        <v>41</v>
      </c>
      <c r="C65" s="480"/>
      <c r="D65" s="480"/>
      <c r="E65" s="480"/>
      <c r="F65" s="481"/>
      <c r="G65" s="444"/>
      <c r="H65" s="449"/>
      <c r="I65" s="450"/>
      <c r="J65" s="450"/>
      <c r="K65" s="450"/>
      <c r="L65" s="450"/>
    </row>
    <row r="66" spans="1:15" s="453" customFormat="1" ht="16.5" hidden="1" customHeight="1">
      <c r="A66" s="442">
        <f t="shared" si="10"/>
        <v>20.300000000000004</v>
      </c>
      <c r="B66" s="473" t="s">
        <v>75</v>
      </c>
      <c r="C66" s="480"/>
      <c r="D66" s="480"/>
      <c r="E66" s="480"/>
      <c r="F66" s="452"/>
      <c r="G66" s="444"/>
      <c r="H66" s="449"/>
      <c r="I66" s="450"/>
      <c r="J66" s="450"/>
      <c r="K66" s="450"/>
      <c r="L66" s="450"/>
      <c r="M66" s="451"/>
      <c r="N66" s="451"/>
      <c r="O66" s="451"/>
    </row>
    <row r="67" spans="1:15" s="72" customFormat="1" ht="22.5" customHeight="1">
      <c r="A67" s="41">
        <v>18</v>
      </c>
      <c r="B67" s="466" t="s">
        <v>29</v>
      </c>
      <c r="C67" s="190">
        <v>2155.3000000000002</v>
      </c>
      <c r="D67" s="190">
        <v>2155.3000000000002</v>
      </c>
      <c r="E67" s="190">
        <v>2155.3000000000002</v>
      </c>
      <c r="F67" s="190">
        <v>2155.3000000000002</v>
      </c>
      <c r="G67" s="232"/>
      <c r="H67" s="86"/>
      <c r="I67" s="47"/>
      <c r="J67" s="47"/>
      <c r="K67" s="47"/>
      <c r="L67" s="47"/>
      <c r="M67" s="71"/>
      <c r="N67" s="71"/>
      <c r="O67" s="71"/>
    </row>
    <row r="68" spans="1:15" s="72" customFormat="1" ht="17.25" hidden="1">
      <c r="A68" s="41">
        <f>+A67+1</f>
        <v>19</v>
      </c>
      <c r="B68" s="466" t="s">
        <v>76</v>
      </c>
      <c r="C68" s="480"/>
      <c r="D68" s="480"/>
      <c r="E68" s="480"/>
      <c r="F68" s="480"/>
      <c r="G68" s="232"/>
      <c r="H68" s="86" t="s">
        <v>253</v>
      </c>
      <c r="I68" s="47"/>
      <c r="J68" s="47"/>
      <c r="K68" s="47"/>
      <c r="L68" s="47"/>
      <c r="M68" s="71"/>
      <c r="N68" s="71"/>
      <c r="O68" s="71"/>
    </row>
    <row r="69" spans="1:15" s="60" customFormat="1" ht="17.25" hidden="1">
      <c r="A69" s="33" t="s">
        <v>49</v>
      </c>
      <c r="B69" s="472" t="s">
        <v>52</v>
      </c>
      <c r="C69" s="198">
        <f t="shared" ref="C69:E69" si="11">C70+C78</f>
        <v>0</v>
      </c>
      <c r="D69" s="198">
        <f t="shared" si="11"/>
        <v>0</v>
      </c>
      <c r="E69" s="198">
        <f t="shared" si="11"/>
        <v>0</v>
      </c>
      <c r="F69" s="198">
        <f>F70+F78</f>
        <v>0</v>
      </c>
      <c r="G69" s="358"/>
      <c r="H69" s="88"/>
      <c r="I69" s="78"/>
      <c r="J69" s="78"/>
      <c r="K69" s="78"/>
      <c r="L69" s="78"/>
      <c r="M69" s="59"/>
      <c r="N69" s="59"/>
      <c r="O69" s="59"/>
    </row>
    <row r="70" spans="1:15" s="70" customFormat="1" ht="17.25" hidden="1">
      <c r="A70" s="51">
        <v>1</v>
      </c>
      <c r="B70" s="466" t="s">
        <v>81</v>
      </c>
      <c r="C70" s="190">
        <f t="shared" ref="C70:E70" si="12">SUM(C71:C77)</f>
        <v>0</v>
      </c>
      <c r="D70" s="190">
        <f t="shared" si="12"/>
        <v>0</v>
      </c>
      <c r="E70" s="190">
        <f t="shared" si="12"/>
        <v>0</v>
      </c>
      <c r="F70" s="190">
        <f>SUM(F71:F77)</f>
        <v>0</v>
      </c>
      <c r="G70" s="232"/>
      <c r="H70" s="85"/>
      <c r="I70" s="77"/>
      <c r="J70" s="77"/>
      <c r="K70" s="77"/>
      <c r="L70" s="77"/>
      <c r="M70" s="69"/>
      <c r="N70" s="69"/>
      <c r="O70" s="69"/>
    </row>
    <row r="71" spans="1:15" s="455" customFormat="1" ht="14.25" hidden="1">
      <c r="A71" s="454">
        <f>+A70+0.1</f>
        <v>1.1000000000000001</v>
      </c>
      <c r="B71" s="473" t="s">
        <v>77</v>
      </c>
      <c r="C71" s="480"/>
      <c r="D71" s="480"/>
      <c r="E71" s="480"/>
      <c r="F71" s="481"/>
      <c r="G71" s="444"/>
      <c r="H71" s="448"/>
      <c r="I71" s="446"/>
      <c r="J71" s="446"/>
      <c r="K71" s="446"/>
      <c r="L71" s="446"/>
      <c r="M71" s="447"/>
      <c r="N71" s="447"/>
      <c r="O71" s="447"/>
    </row>
    <row r="72" spans="1:15" s="455" customFormat="1" ht="14.25" hidden="1">
      <c r="A72" s="454">
        <f t="shared" ref="A72:A77" si="13">+A71+0.1</f>
        <v>1.2000000000000002</v>
      </c>
      <c r="B72" s="473" t="s">
        <v>78</v>
      </c>
      <c r="C72" s="480"/>
      <c r="D72" s="480"/>
      <c r="E72" s="480"/>
      <c r="F72" s="481"/>
      <c r="G72" s="444"/>
      <c r="H72" s="448"/>
      <c r="I72" s="446"/>
      <c r="J72" s="446"/>
      <c r="K72" s="446"/>
      <c r="L72" s="446"/>
      <c r="M72" s="447"/>
      <c r="N72" s="447"/>
      <c r="O72" s="447"/>
    </row>
    <row r="73" spans="1:15" s="455" customFormat="1" ht="14.25" hidden="1">
      <c r="A73" s="454">
        <f t="shared" si="13"/>
        <v>1.3000000000000003</v>
      </c>
      <c r="B73" s="473" t="s">
        <v>79</v>
      </c>
      <c r="C73" s="480"/>
      <c r="D73" s="480"/>
      <c r="E73" s="480"/>
      <c r="F73" s="481"/>
      <c r="G73" s="444"/>
      <c r="H73" s="448"/>
      <c r="I73" s="446"/>
      <c r="J73" s="446"/>
      <c r="K73" s="446"/>
      <c r="L73" s="446"/>
      <c r="M73" s="447"/>
      <c r="N73" s="447"/>
      <c r="O73" s="447"/>
    </row>
    <row r="74" spans="1:15" s="455" customFormat="1" ht="14.25" hidden="1">
      <c r="A74" s="454">
        <f t="shared" si="13"/>
        <v>1.4000000000000004</v>
      </c>
      <c r="B74" s="473" t="s">
        <v>172</v>
      </c>
      <c r="C74" s="480"/>
      <c r="D74" s="480"/>
      <c r="E74" s="480"/>
      <c r="F74" s="481"/>
      <c r="G74" s="444"/>
      <c r="H74" s="448"/>
      <c r="I74" s="446"/>
      <c r="J74" s="446"/>
      <c r="K74" s="446"/>
      <c r="L74" s="446"/>
      <c r="M74" s="447"/>
      <c r="N74" s="447"/>
      <c r="O74" s="447"/>
    </row>
    <row r="75" spans="1:15" s="455" customFormat="1" ht="14.25" hidden="1">
      <c r="A75" s="454">
        <f t="shared" si="13"/>
        <v>1.5000000000000004</v>
      </c>
      <c r="B75" s="473" t="s">
        <v>57</v>
      </c>
      <c r="C75" s="480"/>
      <c r="D75" s="480"/>
      <c r="E75" s="480"/>
      <c r="F75" s="481"/>
      <c r="G75" s="444"/>
      <c r="H75" s="448"/>
      <c r="I75" s="446"/>
      <c r="J75" s="446"/>
      <c r="K75" s="446"/>
      <c r="L75" s="446"/>
      <c r="M75" s="447"/>
      <c r="N75" s="447"/>
      <c r="O75" s="447"/>
    </row>
    <row r="76" spans="1:15" s="447" customFormat="1" ht="14.25" hidden="1">
      <c r="A76" s="454">
        <f t="shared" si="13"/>
        <v>1.6000000000000005</v>
      </c>
      <c r="B76" s="468" t="s">
        <v>58</v>
      </c>
      <c r="C76" s="480"/>
      <c r="D76" s="480"/>
      <c r="E76" s="480"/>
      <c r="F76" s="481"/>
      <c r="G76" s="444"/>
      <c r="H76" s="448"/>
      <c r="I76" s="446"/>
      <c r="J76" s="446"/>
      <c r="K76" s="446"/>
      <c r="L76" s="446"/>
    </row>
    <row r="77" spans="1:15" s="447" customFormat="1" ht="14.25" hidden="1">
      <c r="A77" s="454">
        <f t="shared" si="13"/>
        <v>1.7000000000000006</v>
      </c>
      <c r="B77" s="468"/>
      <c r="C77" s="480"/>
      <c r="D77" s="480"/>
      <c r="E77" s="480"/>
      <c r="F77" s="481"/>
      <c r="G77" s="444"/>
      <c r="H77" s="456" t="s">
        <v>256</v>
      </c>
      <c r="I77" s="446"/>
      <c r="J77" s="446"/>
      <c r="K77" s="446"/>
      <c r="L77" s="446"/>
    </row>
    <row r="78" spans="1:15" s="70" customFormat="1" ht="51" hidden="1" customHeight="1">
      <c r="A78" s="51">
        <v>2</v>
      </c>
      <c r="B78" s="467" t="s">
        <v>258</v>
      </c>
      <c r="C78" s="190">
        <f t="shared" ref="C78:E78" si="14">SUM(C79:C81)</f>
        <v>0</v>
      </c>
      <c r="D78" s="190">
        <f t="shared" si="14"/>
        <v>0</v>
      </c>
      <c r="E78" s="190">
        <f t="shared" si="14"/>
        <v>0</v>
      </c>
      <c r="F78" s="190">
        <f>SUM(F79:F81)</f>
        <v>0</v>
      </c>
      <c r="G78" s="232"/>
      <c r="H78" s="85"/>
      <c r="I78" s="77"/>
      <c r="J78" s="77"/>
      <c r="K78" s="77"/>
      <c r="L78" s="77"/>
      <c r="M78" s="69"/>
      <c r="N78" s="69"/>
      <c r="O78" s="69"/>
    </row>
    <row r="79" spans="1:15" s="455" customFormat="1" ht="14.25" hidden="1">
      <c r="A79" s="454">
        <f t="shared" ref="A79:A81" si="15">+A78+0.1</f>
        <v>2.1</v>
      </c>
      <c r="B79" s="473" t="s">
        <v>54</v>
      </c>
      <c r="C79" s="480"/>
      <c r="D79" s="480"/>
      <c r="E79" s="480"/>
      <c r="F79" s="481"/>
      <c r="G79" s="444"/>
      <c r="H79" s="448"/>
      <c r="I79" s="446"/>
      <c r="J79" s="446"/>
      <c r="K79" s="446"/>
      <c r="L79" s="446"/>
      <c r="M79" s="447"/>
      <c r="N79" s="447"/>
      <c r="O79" s="447"/>
    </row>
    <row r="80" spans="1:15" s="455" customFormat="1" ht="14.25" hidden="1">
      <c r="A80" s="454">
        <f t="shared" si="15"/>
        <v>2.2000000000000002</v>
      </c>
      <c r="B80" s="473" t="s">
        <v>53</v>
      </c>
      <c r="C80" s="480"/>
      <c r="D80" s="480"/>
      <c r="E80" s="480"/>
      <c r="F80" s="481"/>
      <c r="G80" s="444"/>
      <c r="H80" s="448"/>
      <c r="I80" s="446"/>
      <c r="J80" s="446"/>
      <c r="K80" s="446"/>
      <c r="L80" s="446"/>
      <c r="M80" s="447"/>
      <c r="N80" s="447"/>
      <c r="O80" s="447"/>
    </row>
    <row r="81" spans="1:15" s="455" customFormat="1" ht="14.25" hidden="1">
      <c r="A81" s="454">
        <f t="shared" si="15"/>
        <v>2.3000000000000003</v>
      </c>
      <c r="B81" s="473" t="s">
        <v>42</v>
      </c>
      <c r="C81" s="480"/>
      <c r="D81" s="480"/>
      <c r="E81" s="480"/>
      <c r="F81" s="481"/>
      <c r="G81" s="444"/>
      <c r="H81" s="448"/>
      <c r="I81" s="446"/>
      <c r="J81" s="446"/>
      <c r="K81" s="446"/>
      <c r="L81" s="446"/>
      <c r="M81" s="447"/>
      <c r="N81" s="447"/>
      <c r="O81" s="447"/>
    </row>
    <row r="82" spans="1:15" s="60" customFormat="1" ht="39.75" hidden="1" customHeight="1">
      <c r="A82" s="33" t="s">
        <v>50</v>
      </c>
      <c r="B82" s="470" t="s">
        <v>120</v>
      </c>
      <c r="C82" s="198">
        <f t="shared" ref="C82:E82" si="16">SUM(C83:C84)</f>
        <v>0</v>
      </c>
      <c r="D82" s="198">
        <f t="shared" si="16"/>
        <v>0</v>
      </c>
      <c r="E82" s="198">
        <f t="shared" si="16"/>
        <v>0</v>
      </c>
      <c r="F82" s="198">
        <f>SUM(F83:F84)</f>
        <v>0</v>
      </c>
      <c r="G82" s="358"/>
      <c r="H82" s="88"/>
      <c r="I82" s="78"/>
      <c r="J82" s="78"/>
      <c r="K82" s="78"/>
      <c r="L82" s="78"/>
      <c r="M82" s="59"/>
      <c r="N82" s="59"/>
      <c r="O82" s="59"/>
    </row>
    <row r="83" spans="1:15" s="69" customFormat="1" ht="17.25" hidden="1">
      <c r="A83" s="51">
        <v>1</v>
      </c>
      <c r="B83" s="372" t="s">
        <v>254</v>
      </c>
      <c r="C83" s="480"/>
      <c r="D83" s="480"/>
      <c r="E83" s="480"/>
      <c r="F83" s="481"/>
      <c r="G83" s="232"/>
      <c r="H83" s="85"/>
      <c r="I83" s="77"/>
      <c r="J83" s="77"/>
      <c r="K83" s="77"/>
      <c r="L83" s="77"/>
    </row>
    <row r="84" spans="1:15" s="69" customFormat="1" ht="17.25" hidden="1">
      <c r="A84" s="51">
        <v>2</v>
      </c>
      <c r="B84" s="372" t="s">
        <v>255</v>
      </c>
      <c r="C84" s="480"/>
      <c r="D84" s="480"/>
      <c r="E84" s="480"/>
      <c r="F84" s="481"/>
      <c r="G84" s="232"/>
      <c r="H84" s="80"/>
      <c r="I84" s="77"/>
      <c r="J84" s="77"/>
      <c r="K84" s="77"/>
      <c r="L84" s="77"/>
    </row>
    <row r="85" spans="1:15" s="74" customFormat="1" ht="36.75" customHeight="1">
      <c r="A85" s="10" t="s">
        <v>30</v>
      </c>
      <c r="B85" s="470" t="s">
        <v>31</v>
      </c>
      <c r="C85" s="198">
        <f t="shared" ref="C85:E85" si="17">C13+C14-C29</f>
        <v>3</v>
      </c>
      <c r="D85" s="198">
        <f t="shared" si="17"/>
        <v>0</v>
      </c>
      <c r="E85" s="198">
        <f t="shared" si="17"/>
        <v>990.70000000001164</v>
      </c>
      <c r="F85" s="198">
        <f>F13+F14-F29</f>
        <v>711.40000000000873</v>
      </c>
      <c r="G85" s="359"/>
      <c r="H85" s="615"/>
      <c r="I85" s="616"/>
      <c r="J85" s="205"/>
      <c r="K85" s="205"/>
      <c r="L85" s="179"/>
      <c r="M85" s="73"/>
      <c r="N85" s="73"/>
      <c r="O85" s="73"/>
    </row>
    <row r="86" spans="1:15" s="59" customFormat="1" ht="45" customHeight="1">
      <c r="A86" s="346"/>
      <c r="B86" s="347"/>
      <c r="C86" s="347"/>
      <c r="D86" s="347"/>
      <c r="E86" s="347"/>
      <c r="H86" s="88"/>
      <c r="I86" s="78"/>
      <c r="J86" s="78"/>
      <c r="K86" s="78"/>
      <c r="L86" s="78"/>
    </row>
    <row r="87" spans="1:15" s="5" customFormat="1" ht="21.75" hidden="1" customHeight="1">
      <c r="B87" s="348" t="s">
        <v>277</v>
      </c>
      <c r="C87" s="348"/>
      <c r="D87" s="348"/>
      <c r="E87" s="348"/>
      <c r="F87" s="209" t="str">
        <f>+'Ekamut-caxs'!C71</f>
        <v>Տ.Համբարձումյան</v>
      </c>
      <c r="G87" s="78"/>
      <c r="H87" s="13"/>
      <c r="I87" s="34"/>
      <c r="J87" s="34"/>
      <c r="K87" s="34"/>
      <c r="L87" s="34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49" t="s">
        <v>85</v>
      </c>
      <c r="G88" s="350"/>
      <c r="H88" s="351"/>
      <c r="I88" s="64"/>
      <c r="J88" s="64"/>
      <c r="K88" s="64"/>
      <c r="L88" s="64"/>
    </row>
    <row r="89" spans="1:15" s="2" customFormat="1" ht="22.5" hidden="1" customHeight="1">
      <c r="B89" s="13" t="s">
        <v>6</v>
      </c>
      <c r="C89" s="13"/>
      <c r="D89" s="13"/>
      <c r="E89" s="13"/>
      <c r="F89" s="211" t="str">
        <f>+'Ekamut-caxs'!C73</f>
        <v>Ն.Գաբրիելյան</v>
      </c>
      <c r="G89" s="233"/>
      <c r="H89" s="59"/>
      <c r="I89" s="64"/>
      <c r="J89" s="64"/>
      <c r="K89" s="64"/>
      <c r="L89" s="64"/>
    </row>
    <row r="90" spans="1:15" s="2" customFormat="1" ht="12" hidden="1" customHeight="1">
      <c r="F90" s="349" t="s">
        <v>85</v>
      </c>
      <c r="G90" s="350"/>
      <c r="H90" s="351"/>
      <c r="I90" s="64"/>
      <c r="J90" s="64"/>
      <c r="K90" s="64"/>
      <c r="L90" s="64"/>
    </row>
    <row r="91" spans="1:15" s="2" customFormat="1" hidden="1">
      <c r="B91" s="64" t="s">
        <v>158</v>
      </c>
      <c r="C91" s="64"/>
      <c r="D91" s="64"/>
      <c r="E91" s="64"/>
      <c r="F91" s="61"/>
      <c r="G91" s="61"/>
      <c r="H91" s="61"/>
      <c r="I91" s="64"/>
      <c r="J91" s="64"/>
      <c r="K91" s="64"/>
      <c r="L91" s="64"/>
    </row>
    <row r="92" spans="1:15" s="34" customFormat="1" ht="100.5" customHeight="1">
      <c r="B92" s="439" t="str">
        <f>+'Ekamut-caxs'!B76</f>
        <v>ԵՐԵՎԱՆԻ ՔԱՂԱՔԱՊԵՏ՝</v>
      </c>
      <c r="C92" s="619"/>
      <c r="D92" s="619"/>
      <c r="E92" s="35"/>
      <c r="F92" s="603" t="str">
        <f>+'Ekamut-caxs'!D76</f>
        <v>ՏԻԳՐԱՆ ԱՎԻՆՅԱՆ</v>
      </c>
      <c r="G92" s="78"/>
    </row>
    <row r="93" spans="1:15" s="61" customFormat="1">
      <c r="H93" s="83"/>
      <c r="I93" s="64"/>
      <c r="J93" s="64"/>
      <c r="K93" s="64"/>
      <c r="L93" s="64"/>
    </row>
    <row r="94" spans="1:15" s="61" customFormat="1">
      <c r="H94" s="83"/>
      <c r="I94" s="64"/>
      <c r="J94" s="64"/>
      <c r="K94" s="64"/>
      <c r="L94" s="64"/>
    </row>
    <row r="95" spans="1:15" s="61" customFormat="1">
      <c r="H95" s="83"/>
      <c r="I95" s="64"/>
      <c r="J95" s="64"/>
      <c r="K95" s="64"/>
      <c r="L95" s="64"/>
    </row>
    <row r="96" spans="1:15" s="61" customFormat="1">
      <c r="H96" s="83"/>
      <c r="I96" s="64"/>
      <c r="J96" s="64"/>
      <c r="K96" s="64"/>
      <c r="L96" s="64"/>
    </row>
    <row r="97" spans="8:12" s="61" customFormat="1">
      <c r="H97" s="83"/>
      <c r="I97" s="64"/>
      <c r="J97" s="64"/>
      <c r="K97" s="64"/>
      <c r="L97" s="64"/>
    </row>
    <row r="98" spans="8:12" s="61" customFormat="1">
      <c r="H98" s="83"/>
      <c r="I98" s="64"/>
      <c r="J98" s="64"/>
      <c r="K98" s="64"/>
      <c r="L98" s="64"/>
    </row>
    <row r="99" spans="8:12" s="61" customFormat="1">
      <c r="H99" s="83"/>
      <c r="I99" s="64"/>
      <c r="J99" s="64"/>
      <c r="K99" s="64"/>
      <c r="L99" s="64"/>
    </row>
    <row r="100" spans="8:12" s="61" customFormat="1">
      <c r="H100" s="83"/>
      <c r="I100" s="64"/>
      <c r="J100" s="64"/>
      <c r="K100" s="64"/>
      <c r="L100" s="64"/>
    </row>
    <row r="101" spans="8:12" s="61" customFormat="1">
      <c r="H101" s="83"/>
      <c r="I101" s="64"/>
      <c r="J101" s="64"/>
      <c r="K101" s="64"/>
      <c r="L101" s="64"/>
    </row>
    <row r="102" spans="8:12" s="61" customFormat="1">
      <c r="H102" s="83"/>
      <c r="I102" s="64"/>
      <c r="J102" s="64"/>
      <c r="K102" s="64"/>
      <c r="L102" s="64"/>
    </row>
    <row r="103" spans="8:12" s="61" customFormat="1">
      <c r="H103" s="83"/>
      <c r="I103" s="64"/>
      <c r="J103" s="64"/>
      <c r="K103" s="64"/>
      <c r="L103" s="64"/>
    </row>
    <row r="104" spans="8:12" s="61" customFormat="1">
      <c r="H104" s="83"/>
      <c r="I104" s="64"/>
      <c r="J104" s="64"/>
      <c r="K104" s="64"/>
      <c r="L104" s="64"/>
    </row>
    <row r="105" spans="8:12" s="61" customFormat="1">
      <c r="H105" s="83"/>
      <c r="I105" s="64"/>
      <c r="J105" s="64"/>
      <c r="K105" s="64"/>
      <c r="L105" s="64"/>
    </row>
    <row r="106" spans="8:12" s="61" customFormat="1">
      <c r="H106" s="83"/>
      <c r="I106" s="64"/>
      <c r="J106" s="64"/>
      <c r="K106" s="64"/>
      <c r="L106" s="64"/>
    </row>
    <row r="107" spans="8:12" s="61" customFormat="1">
      <c r="H107" s="83"/>
      <c r="I107" s="64"/>
      <c r="J107" s="64"/>
      <c r="K107" s="64"/>
      <c r="L107" s="64"/>
    </row>
    <row r="108" spans="8:12" s="61" customFormat="1">
      <c r="H108" s="83"/>
      <c r="I108" s="64"/>
      <c r="J108" s="64"/>
      <c r="K108" s="64"/>
      <c r="L108" s="64"/>
    </row>
    <row r="109" spans="8:12" s="61" customFormat="1">
      <c r="H109" s="83"/>
      <c r="I109" s="64"/>
      <c r="J109" s="64"/>
      <c r="K109" s="64"/>
      <c r="L109" s="64"/>
    </row>
    <row r="110" spans="8:12" s="61" customFormat="1">
      <c r="H110" s="83"/>
      <c r="I110" s="64"/>
      <c r="J110" s="64"/>
      <c r="K110" s="64"/>
      <c r="L110" s="64"/>
    </row>
    <row r="111" spans="8:12" s="61" customFormat="1">
      <c r="H111" s="83"/>
      <c r="I111" s="64"/>
      <c r="J111" s="64"/>
      <c r="K111" s="64"/>
      <c r="L111" s="64"/>
    </row>
    <row r="112" spans="8:12" s="61" customFormat="1">
      <c r="H112" s="83"/>
      <c r="I112" s="64"/>
      <c r="J112" s="64"/>
      <c r="K112" s="64"/>
      <c r="L112" s="64"/>
    </row>
    <row r="113" spans="8:12" s="61" customFormat="1">
      <c r="H113" s="83"/>
      <c r="I113" s="64"/>
      <c r="J113" s="64"/>
      <c r="K113" s="64"/>
      <c r="L113" s="64"/>
    </row>
    <row r="114" spans="8:12" s="61" customFormat="1">
      <c r="H114" s="83"/>
      <c r="I114" s="64"/>
      <c r="J114" s="64"/>
      <c r="K114" s="64"/>
      <c r="L114" s="64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66" orientation="portrait" r:id="rId1"/>
  <headerFooter alignWithMargins="0"/>
  <ignoredErrors>
    <ignoredError sqref="F85 F52:F53 F69 F44:F50 F82 F38 F41 H1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37" zoomScaleSheetLayoutView="100" workbookViewId="0">
      <selection activeCell="E52" sqref="E52"/>
    </sheetView>
  </sheetViews>
  <sheetFormatPr defaultColWidth="9.140625" defaultRowHeight="13.5"/>
  <cols>
    <col min="1" max="1" width="7.140625" style="20" customWidth="1"/>
    <col min="2" max="2" width="59.85546875" style="16" customWidth="1"/>
    <col min="3" max="3" width="14.28515625" style="16" customWidth="1"/>
    <col min="4" max="4" width="13.140625" style="16" customWidth="1"/>
    <col min="5" max="5" width="14.42578125" style="16" customWidth="1"/>
    <col min="6" max="6" width="24.710937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620" t="s">
        <v>47</v>
      </c>
      <c r="B1" s="620"/>
      <c r="C1" s="620"/>
      <c r="D1" s="620"/>
      <c r="E1" s="620"/>
      <c r="F1" s="620"/>
    </row>
    <row r="2" spans="1:18" s="18" customFormat="1" ht="25.5" customHeight="1">
      <c r="A2" s="618" t="str">
        <f>+'Ekamut-caxs'!A9</f>
        <v xml:space="preserve">«Երևանի «Կոնստանտին Օրբելյանի անվան արվեստի դպրոց» ՀՈԱԿ-ի  </v>
      </c>
      <c r="B2" s="618"/>
      <c r="C2" s="618"/>
      <c r="D2" s="618"/>
      <c r="E2" s="618"/>
      <c r="F2" s="618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619" t="s">
        <v>228</v>
      </c>
      <c r="B3" s="619"/>
      <c r="C3" s="619"/>
      <c r="D3" s="619"/>
      <c r="E3" s="619"/>
      <c r="F3" s="619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5" t="s">
        <v>3</v>
      </c>
      <c r="B5" s="46" t="s">
        <v>23</v>
      </c>
      <c r="C5" s="177" t="s">
        <v>264</v>
      </c>
      <c r="D5" s="177" t="s">
        <v>265</v>
      </c>
      <c r="E5" s="46" t="s">
        <v>43</v>
      </c>
      <c r="F5" s="227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3" t="s">
        <v>7</v>
      </c>
      <c r="B6" s="44" t="s">
        <v>114</v>
      </c>
      <c r="C6" s="208">
        <f>SUM(C7:C18,C21:C23)</f>
        <v>84791</v>
      </c>
      <c r="D6" s="208">
        <f>SUM(D7:D18,D21:D23)</f>
        <v>110895</v>
      </c>
      <c r="E6" s="332">
        <f t="shared" ref="E6:E61" si="0">D6-C6</f>
        <v>26104</v>
      </c>
      <c r="F6" s="229"/>
      <c r="G6" s="608"/>
      <c r="H6" s="608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39" customFormat="1" ht="32.25" customHeight="1">
      <c r="A7" s="41">
        <v>1</v>
      </c>
      <c r="B7" s="191" t="s">
        <v>107</v>
      </c>
      <c r="C7" s="201">
        <v>77430.8</v>
      </c>
      <c r="D7" s="202">
        <f>+'Ekamut-caxs'!D13</f>
        <v>101760</v>
      </c>
      <c r="E7" s="333">
        <f t="shared" si="0"/>
        <v>24329.199999999997</v>
      </c>
      <c r="F7" s="201"/>
      <c r="G7" s="608"/>
      <c r="H7" s="60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1:18" s="39" customFormat="1" ht="21.75" customHeight="1">
      <c r="A8" s="41">
        <v>2</v>
      </c>
      <c r="B8" s="191" t="str">
        <f>+'Ekamut-caxs'!B14</f>
        <v>Սուբսիդիա ջրամատակարարման գծով</v>
      </c>
      <c r="C8" s="201"/>
      <c r="D8" s="202">
        <f>+'Ekamut-caxs'!D14</f>
        <v>1.3</v>
      </c>
      <c r="E8" s="202">
        <f t="shared" si="0"/>
        <v>1.3</v>
      </c>
      <c r="F8" s="201"/>
      <c r="G8" s="610"/>
      <c r="H8" s="610"/>
      <c r="I8" s="38"/>
      <c r="J8" s="38"/>
      <c r="K8" s="38"/>
      <c r="L8" s="38"/>
      <c r="M8" s="38"/>
      <c r="N8" s="38"/>
      <c r="O8" s="38"/>
      <c r="P8" s="38"/>
      <c r="Q8" s="38"/>
      <c r="R8" s="38"/>
    </row>
    <row r="9" spans="1:18" s="39" customFormat="1" ht="37.5" customHeight="1">
      <c r="A9" s="41">
        <v>3</v>
      </c>
      <c r="B9" s="294" t="s">
        <v>170</v>
      </c>
      <c r="C9" s="201">
        <v>653.70000000000005</v>
      </c>
      <c r="D9" s="202">
        <f>+'Ekamut-caxs'!D15</f>
        <v>653.70000000000005</v>
      </c>
      <c r="E9" s="202">
        <f>D9-C9</f>
        <v>0</v>
      </c>
      <c r="F9" s="201"/>
      <c r="G9" s="610"/>
      <c r="H9" s="610"/>
      <c r="I9" s="38"/>
      <c r="J9" s="38"/>
      <c r="K9" s="38"/>
      <c r="L9" s="38"/>
      <c r="M9" s="38"/>
      <c r="N9" s="38"/>
      <c r="O9" s="38"/>
      <c r="P9" s="38"/>
      <c r="Q9" s="38"/>
      <c r="R9" s="38"/>
    </row>
    <row r="10" spans="1:18" s="39" customFormat="1" ht="37.5" hidden="1" customHeight="1">
      <c r="A10" s="41">
        <v>4</v>
      </c>
      <c r="B10" s="294" t="s">
        <v>211</v>
      </c>
      <c r="C10" s="201"/>
      <c r="D10" s="202">
        <f>+'Ekamut-caxs'!D16</f>
        <v>0</v>
      </c>
      <c r="E10" s="202">
        <f>D10-C10</f>
        <v>0</v>
      </c>
      <c r="F10" s="201"/>
      <c r="G10" s="608"/>
      <c r="H10" s="608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1:18" s="39" customFormat="1" ht="39" customHeight="1">
      <c r="A11" s="41">
        <v>4</v>
      </c>
      <c r="B11" s="203" t="str">
        <f>+'Ekamut-caxs'!B17</f>
        <v>Վճարովի ծառայություններից (գեղագիտական ուսուցում)</v>
      </c>
      <c r="C11" s="201">
        <v>5558.2</v>
      </c>
      <c r="D11" s="202">
        <f>+'Ekamut-caxs'!D17</f>
        <v>7180</v>
      </c>
      <c r="E11" s="202">
        <f t="shared" ref="E11:E17" si="1">D11-C11</f>
        <v>1621.8000000000002</v>
      </c>
      <c r="F11" s="201"/>
      <c r="G11" s="608"/>
      <c r="H11" s="608"/>
      <c r="I11" s="38"/>
      <c r="J11" s="38"/>
      <c r="K11" s="38"/>
      <c r="L11" s="38"/>
      <c r="M11" s="38"/>
      <c r="N11" s="38"/>
      <c r="O11" s="38"/>
      <c r="P11" s="38"/>
      <c r="Q11" s="38"/>
      <c r="R11" s="38"/>
    </row>
    <row r="12" spans="1:18" s="39" customFormat="1" ht="18.75" hidden="1" customHeight="1">
      <c r="A12" s="41">
        <v>6</v>
      </c>
      <c r="B12" s="191" t="s">
        <v>45</v>
      </c>
      <c r="C12" s="584"/>
      <c r="D12" s="202">
        <f>+'Ekamut-caxs'!D18</f>
        <v>0</v>
      </c>
      <c r="E12" s="202">
        <f t="shared" si="1"/>
        <v>0</v>
      </c>
      <c r="F12" s="201"/>
      <c r="G12" s="608"/>
      <c r="H12" s="608"/>
      <c r="I12" s="38"/>
      <c r="J12" s="38"/>
      <c r="K12" s="38"/>
      <c r="L12" s="38"/>
      <c r="M12" s="38"/>
      <c r="N12" s="38"/>
      <c r="O12" s="38"/>
      <c r="P12" s="38"/>
      <c r="Q12" s="38"/>
      <c r="R12" s="38"/>
    </row>
    <row r="13" spans="1:18" s="39" customFormat="1" ht="18.75" hidden="1" customHeight="1">
      <c r="A13" s="41">
        <v>7</v>
      </c>
      <c r="B13" s="191" t="s">
        <v>55</v>
      </c>
      <c r="C13" s="584"/>
      <c r="D13" s="202">
        <f>+'Ekamut-caxs'!D19</f>
        <v>0</v>
      </c>
      <c r="E13" s="202">
        <f t="shared" si="1"/>
        <v>0</v>
      </c>
      <c r="F13" s="201"/>
      <c r="G13" s="608"/>
      <c r="H13" s="608"/>
      <c r="I13" s="38"/>
      <c r="J13" s="38"/>
      <c r="K13" s="38"/>
      <c r="L13" s="38"/>
      <c r="M13" s="38"/>
      <c r="N13" s="38"/>
      <c r="O13" s="38"/>
      <c r="P13" s="38"/>
      <c r="Q13" s="38"/>
      <c r="R13" s="38"/>
    </row>
    <row r="14" spans="1:18" s="39" customFormat="1" ht="18.75" hidden="1" customHeight="1">
      <c r="A14" s="41">
        <v>8</v>
      </c>
      <c r="B14" s="18" t="s">
        <v>169</v>
      </c>
      <c r="C14" s="584"/>
      <c r="D14" s="202">
        <f>+'Ekamut-caxs'!D20</f>
        <v>0</v>
      </c>
      <c r="E14" s="202">
        <f t="shared" si="1"/>
        <v>0</v>
      </c>
      <c r="F14" s="201"/>
      <c r="G14" s="608"/>
      <c r="H14" s="608"/>
      <c r="I14" s="38"/>
      <c r="J14" s="38"/>
      <c r="K14" s="38"/>
      <c r="L14" s="38"/>
      <c r="M14" s="38"/>
      <c r="N14" s="38"/>
      <c r="O14" s="38"/>
      <c r="P14" s="38"/>
      <c r="Q14" s="38"/>
      <c r="R14" s="38"/>
    </row>
    <row r="15" spans="1:18" s="39" customFormat="1" ht="39" hidden="1" customHeight="1">
      <c r="A15" s="41">
        <v>9</v>
      </c>
      <c r="B15" s="343" t="s">
        <v>214</v>
      </c>
      <c r="C15" s="584"/>
      <c r="D15" s="202">
        <f>+'Ekamut-caxs'!D21</f>
        <v>0</v>
      </c>
      <c r="E15" s="202">
        <f t="shared" si="1"/>
        <v>0</v>
      </c>
      <c r="F15" s="201"/>
      <c r="G15" s="623"/>
      <c r="H15" s="623"/>
      <c r="I15" s="38"/>
      <c r="J15" s="38"/>
      <c r="K15" s="38"/>
      <c r="L15" s="38"/>
      <c r="M15" s="38"/>
      <c r="N15" s="38"/>
      <c r="O15" s="38"/>
      <c r="P15" s="38"/>
      <c r="Q15" s="38"/>
      <c r="R15" s="38"/>
    </row>
    <row r="16" spans="1:18" s="39" customFormat="1" ht="18.75" hidden="1" customHeight="1">
      <c r="A16" s="41">
        <v>9.1</v>
      </c>
      <c r="B16" s="343"/>
      <c r="C16" s="584"/>
      <c r="D16" s="202">
        <f>+'Ekamut-caxs'!D22</f>
        <v>0</v>
      </c>
      <c r="E16" s="202">
        <f t="shared" si="1"/>
        <v>0</v>
      </c>
      <c r="F16" s="201"/>
      <c r="G16" s="342"/>
      <c r="H16" s="342"/>
      <c r="I16" s="38"/>
      <c r="J16" s="38"/>
      <c r="K16" s="38"/>
      <c r="L16" s="38"/>
      <c r="M16" s="38"/>
      <c r="N16" s="38"/>
      <c r="O16" s="38"/>
      <c r="P16" s="38"/>
      <c r="Q16" s="38"/>
      <c r="R16" s="38"/>
    </row>
    <row r="17" spans="1:18" s="39" customFormat="1" ht="19.5" hidden="1" customHeight="1">
      <c r="A17" s="41">
        <v>9.1999999999999993</v>
      </c>
      <c r="B17" s="343"/>
      <c r="C17" s="584"/>
      <c r="D17" s="202">
        <f>+'Ekamut-caxs'!D23</f>
        <v>0</v>
      </c>
      <c r="E17" s="202">
        <f t="shared" si="1"/>
        <v>0</v>
      </c>
      <c r="F17" s="201"/>
      <c r="G17" s="342"/>
      <c r="H17" s="342"/>
      <c r="I17" s="38"/>
      <c r="J17" s="38"/>
      <c r="K17" s="38"/>
      <c r="L17" s="38"/>
      <c r="M17" s="38"/>
      <c r="N17" s="38"/>
      <c r="O17" s="38"/>
      <c r="P17" s="38"/>
      <c r="Q17" s="38"/>
      <c r="R17" s="38"/>
    </row>
    <row r="18" spans="1:18" s="39" customFormat="1" ht="18.75" customHeight="1">
      <c r="A18" s="41">
        <v>10</v>
      </c>
      <c r="B18" s="203" t="s">
        <v>112</v>
      </c>
      <c r="C18" s="585">
        <f>SUM(C19:C20)</f>
        <v>1148.3</v>
      </c>
      <c r="D18" s="202">
        <f>+'Ekamut-caxs'!D24</f>
        <v>1300</v>
      </c>
      <c r="E18" s="202">
        <f t="shared" si="0"/>
        <v>151.70000000000005</v>
      </c>
      <c r="F18" s="201"/>
      <c r="G18" s="623"/>
      <c r="H18" s="623"/>
      <c r="I18" s="38"/>
      <c r="J18" s="38"/>
      <c r="K18" s="38"/>
      <c r="L18" s="38"/>
      <c r="M18" s="38"/>
      <c r="N18" s="38"/>
      <c r="O18" s="38"/>
      <c r="P18" s="38"/>
      <c r="Q18" s="38"/>
      <c r="R18" s="38"/>
    </row>
    <row r="19" spans="1:18" ht="18.75" customHeight="1">
      <c r="A19" s="344">
        <v>10.1</v>
      </c>
      <c r="B19" s="586" t="s">
        <v>64</v>
      </c>
      <c r="C19" s="587">
        <v>1148.3</v>
      </c>
      <c r="D19" s="588">
        <f>+'Ekamut-caxs'!D25</f>
        <v>0</v>
      </c>
      <c r="E19" s="588">
        <f t="shared" si="0"/>
        <v>-1148.3</v>
      </c>
      <c r="F19" s="589"/>
      <c r="G19" s="608"/>
      <c r="H19" s="608"/>
    </row>
    <row r="20" spans="1:18" ht="18.75" customHeight="1">
      <c r="A20" s="41">
        <v>10.199999999999999</v>
      </c>
      <c r="B20" s="586" t="s">
        <v>65</v>
      </c>
      <c r="C20" s="587"/>
      <c r="D20" s="588">
        <f>+'Ekamut-caxs'!D26</f>
        <v>1300</v>
      </c>
      <c r="E20" s="588">
        <f t="shared" si="0"/>
        <v>1300</v>
      </c>
      <c r="F20" s="589"/>
      <c r="G20" s="613"/>
      <c r="H20" s="613"/>
    </row>
    <row r="21" spans="1:18" s="39" customFormat="1" ht="18.75" hidden="1" customHeight="1">
      <c r="A21" s="41">
        <v>11</v>
      </c>
      <c r="B21" s="193" t="s">
        <v>8</v>
      </c>
      <c r="C21" s="584"/>
      <c r="D21" s="202">
        <f>+'Ekamut-caxs'!D27</f>
        <v>0</v>
      </c>
      <c r="E21" s="202">
        <f t="shared" si="0"/>
        <v>0</v>
      </c>
      <c r="F21" s="201"/>
      <c r="G21" s="613"/>
      <c r="H21" s="613"/>
      <c r="I21" s="38"/>
      <c r="J21" s="38"/>
      <c r="K21" s="38"/>
      <c r="L21" s="38"/>
      <c r="M21" s="38"/>
      <c r="N21" s="38"/>
      <c r="O21" s="38"/>
      <c r="P21" s="38"/>
      <c r="Q21" s="38"/>
      <c r="R21" s="38"/>
    </row>
    <row r="22" spans="1:18" s="39" customFormat="1" ht="18.75" hidden="1" customHeight="1">
      <c r="A22" s="42">
        <v>12</v>
      </c>
      <c r="B22" s="194"/>
      <c r="C22" s="584"/>
      <c r="D22" s="201">
        <f>+'Ekamut-caxs'!D28</f>
        <v>0</v>
      </c>
      <c r="E22" s="201">
        <f>D22-C22</f>
        <v>0</v>
      </c>
      <c r="F22" s="201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</row>
    <row r="23" spans="1:18" s="39" customFormat="1" ht="18.75" hidden="1" customHeight="1">
      <c r="A23" s="41">
        <v>13</v>
      </c>
      <c r="B23" s="194"/>
      <c r="C23" s="584"/>
      <c r="D23" s="201">
        <f>+'Ekamut-caxs'!D29</f>
        <v>0</v>
      </c>
      <c r="E23" s="201">
        <f>D23-C23</f>
        <v>0</v>
      </c>
      <c r="F23" s="201"/>
      <c r="G23" s="38" t="s">
        <v>215</v>
      </c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</row>
    <row r="24" spans="1:18" s="18" customFormat="1" ht="29.25" customHeight="1">
      <c r="A24" s="43" t="s">
        <v>9</v>
      </c>
      <c r="B24" s="40" t="s">
        <v>115</v>
      </c>
      <c r="C24" s="590">
        <f>SUM(C25,C29:C34,C35:C57,C59:C60)</f>
        <v>85127.5</v>
      </c>
      <c r="D24" s="590">
        <f>SUM(D25,D29:D34,D35:D57,D59:D60)</f>
        <v>110895</v>
      </c>
      <c r="E24" s="332">
        <f t="shared" si="0"/>
        <v>25767.5</v>
      </c>
      <c r="F24" s="229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39" customFormat="1" ht="21" customHeight="1">
      <c r="A25" s="41">
        <v>1</v>
      </c>
      <c r="B25" s="195" t="s">
        <v>10</v>
      </c>
      <c r="C25" s="584">
        <v>81098.100000000006</v>
      </c>
      <c r="D25" s="585">
        <f>+'Ekamut-caxs'!D33</f>
        <v>102854.1</v>
      </c>
      <c r="E25" s="202">
        <f t="shared" si="0"/>
        <v>21756</v>
      </c>
      <c r="F25" s="201"/>
      <c r="G25" s="608"/>
      <c r="H25" s="608"/>
      <c r="I25" s="38"/>
      <c r="J25" s="38"/>
      <c r="K25" s="38"/>
      <c r="L25" s="38"/>
      <c r="M25" s="38"/>
      <c r="N25" s="38"/>
      <c r="O25" s="38"/>
      <c r="P25" s="38"/>
      <c r="Q25" s="38"/>
      <c r="R25" s="38"/>
    </row>
    <row r="26" spans="1:18" s="400" customFormat="1" ht="18" customHeight="1">
      <c r="A26" s="407">
        <v>1.1000000000000001</v>
      </c>
      <c r="B26" s="591" t="s">
        <v>108</v>
      </c>
      <c r="C26" s="592">
        <v>4500</v>
      </c>
      <c r="D26" s="593">
        <f>+'Ekamut-caxs'!D34</f>
        <v>5059</v>
      </c>
      <c r="E26" s="594">
        <f>D26-C26</f>
        <v>559</v>
      </c>
      <c r="F26" s="595"/>
      <c r="G26" s="624"/>
      <c r="H26" s="624"/>
      <c r="I26" s="408"/>
      <c r="J26" s="408"/>
      <c r="K26" s="408"/>
      <c r="L26" s="408"/>
      <c r="M26" s="408"/>
      <c r="N26" s="408"/>
      <c r="O26" s="408"/>
      <c r="P26" s="408"/>
      <c r="Q26" s="408"/>
      <c r="R26" s="408"/>
    </row>
    <row r="27" spans="1:18" s="400" customFormat="1" ht="18" customHeight="1">
      <c r="A27" s="407">
        <v>1.2</v>
      </c>
      <c r="B27" s="591" t="s">
        <v>11</v>
      </c>
      <c r="C27" s="592">
        <v>800</v>
      </c>
      <c r="D27" s="593">
        <f>+'Ekamut-caxs'!D35</f>
        <v>0</v>
      </c>
      <c r="E27" s="594">
        <f>D27-C27</f>
        <v>-800</v>
      </c>
      <c r="F27" s="595"/>
      <c r="G27" s="624"/>
      <c r="H27" s="624"/>
      <c r="I27" s="408"/>
      <c r="J27" s="408"/>
      <c r="K27" s="408"/>
      <c r="L27" s="408"/>
      <c r="M27" s="408"/>
      <c r="N27" s="408"/>
      <c r="O27" s="408"/>
      <c r="P27" s="408"/>
      <c r="Q27" s="408"/>
      <c r="R27" s="408"/>
    </row>
    <row r="28" spans="1:18" s="400" customFormat="1" ht="18" hidden="1" customHeight="1">
      <c r="A28" s="407">
        <v>1.3</v>
      </c>
      <c r="B28" s="591" t="str">
        <f>+'Ekamut-caxs'!B36</f>
        <v>կամավոր ատեստավորման գծով լրավճար</v>
      </c>
      <c r="C28" s="592"/>
      <c r="D28" s="593">
        <f>+'Ekamut-caxs'!D36</f>
        <v>0</v>
      </c>
      <c r="E28" s="594">
        <f>D28-C28</f>
        <v>0</v>
      </c>
      <c r="F28" s="595"/>
      <c r="G28" s="624"/>
      <c r="H28" s="624"/>
      <c r="I28" s="408"/>
      <c r="J28" s="408"/>
      <c r="K28" s="408"/>
      <c r="L28" s="408"/>
      <c r="M28" s="408"/>
      <c r="N28" s="408"/>
      <c r="O28" s="408"/>
      <c r="P28" s="408"/>
      <c r="Q28" s="408"/>
      <c r="R28" s="408"/>
    </row>
    <row r="29" spans="1:18" s="39" customFormat="1" ht="21" customHeight="1">
      <c r="A29" s="41">
        <v>2</v>
      </c>
      <c r="B29" s="191" t="s">
        <v>13</v>
      </c>
      <c r="C29" s="584">
        <v>671.1</v>
      </c>
      <c r="D29" s="585">
        <f>+'Ekamut-caxs'!D37</f>
        <v>671.1</v>
      </c>
      <c r="E29" s="202">
        <f t="shared" si="0"/>
        <v>0</v>
      </c>
      <c r="F29" s="201"/>
      <c r="G29" s="608"/>
      <c r="H29" s="608"/>
      <c r="I29" s="38"/>
      <c r="J29" s="38"/>
      <c r="K29" s="38"/>
      <c r="L29" s="38"/>
      <c r="M29" s="38"/>
      <c r="N29" s="38"/>
      <c r="O29" s="38"/>
      <c r="P29" s="38"/>
      <c r="Q29" s="38"/>
      <c r="R29" s="38"/>
    </row>
    <row r="30" spans="1:18" s="39" customFormat="1" ht="21" customHeight="1">
      <c r="A30" s="41">
        <v>3</v>
      </c>
      <c r="B30" s="191" t="s">
        <v>12</v>
      </c>
      <c r="C30" s="584">
        <v>288.60000000000002</v>
      </c>
      <c r="D30" s="585">
        <f>+'Ekamut-caxs'!D38</f>
        <v>303.89999999999998</v>
      </c>
      <c r="E30" s="202">
        <f t="shared" si="0"/>
        <v>15.299999999999955</v>
      </c>
      <c r="F30" s="201"/>
      <c r="G30" s="608"/>
      <c r="H30" s="608"/>
      <c r="I30" s="38"/>
      <c r="J30" s="38"/>
      <c r="K30" s="38"/>
      <c r="L30" s="38"/>
      <c r="M30" s="38"/>
      <c r="N30" s="38"/>
      <c r="O30" s="38"/>
      <c r="P30" s="38"/>
      <c r="Q30" s="38"/>
      <c r="R30" s="38"/>
    </row>
    <row r="31" spans="1:18" s="39" customFormat="1" ht="21" customHeight="1">
      <c r="A31" s="41">
        <v>4</v>
      </c>
      <c r="B31" s="191" t="s">
        <v>14</v>
      </c>
      <c r="C31" s="584">
        <v>47.9</v>
      </c>
      <c r="D31" s="585">
        <f>+'Ekamut-caxs'!D39</f>
        <v>49.2</v>
      </c>
      <c r="E31" s="202">
        <f t="shared" si="0"/>
        <v>1.3000000000000043</v>
      </c>
      <c r="F31" s="201"/>
      <c r="G31" s="608"/>
      <c r="H31" s="608"/>
      <c r="I31" s="38"/>
      <c r="J31" s="38"/>
      <c r="K31" s="38"/>
      <c r="L31" s="38"/>
      <c r="M31" s="38"/>
      <c r="N31" s="38"/>
      <c r="O31" s="38"/>
      <c r="P31" s="38"/>
      <c r="Q31" s="38"/>
      <c r="R31" s="38"/>
    </row>
    <row r="32" spans="1:18" s="39" customFormat="1" ht="21" customHeight="1">
      <c r="A32" s="41">
        <v>5</v>
      </c>
      <c r="B32" s="191" t="s">
        <v>15</v>
      </c>
      <c r="C32" s="584">
        <v>18</v>
      </c>
      <c r="D32" s="585">
        <f>+'Ekamut-caxs'!D40</f>
        <v>18</v>
      </c>
      <c r="E32" s="202">
        <f t="shared" si="0"/>
        <v>0</v>
      </c>
      <c r="F32" s="201"/>
      <c r="G32" s="608"/>
      <c r="H32" s="60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39" customFormat="1" ht="21" hidden="1" customHeight="1">
      <c r="A33" s="41">
        <v>6</v>
      </c>
      <c r="B33" s="191" t="s">
        <v>16</v>
      </c>
      <c r="C33" s="584"/>
      <c r="D33" s="585">
        <f>+'Ekamut-caxs'!D41</f>
        <v>0</v>
      </c>
      <c r="E33" s="202">
        <f t="shared" si="0"/>
        <v>0</v>
      </c>
      <c r="F33" s="201"/>
      <c r="G33" s="608"/>
      <c r="H33" s="608"/>
      <c r="I33" s="38"/>
      <c r="J33" s="38"/>
      <c r="K33" s="38"/>
      <c r="L33" s="38"/>
      <c r="M33" s="38"/>
      <c r="N33" s="38"/>
      <c r="O33" s="38"/>
      <c r="P33" s="38"/>
      <c r="Q33" s="38"/>
      <c r="R33" s="38"/>
    </row>
    <row r="34" spans="1:18" s="39" customFormat="1" ht="21" customHeight="1">
      <c r="A34" s="41">
        <v>6</v>
      </c>
      <c r="B34" s="191" t="s">
        <v>243</v>
      </c>
      <c r="C34" s="585">
        <v>136.80000000000001</v>
      </c>
      <c r="D34" s="585">
        <f>+'Ekamut-caxs'!D42</f>
        <v>157.6</v>
      </c>
      <c r="E34" s="202">
        <f t="shared" si="0"/>
        <v>20.799999999999983</v>
      </c>
      <c r="F34" s="201"/>
      <c r="G34" s="608"/>
      <c r="H34" s="608"/>
      <c r="I34" s="38"/>
      <c r="J34" s="38"/>
      <c r="K34" s="38"/>
      <c r="L34" s="38"/>
      <c r="M34" s="38"/>
      <c r="N34" s="38"/>
      <c r="O34" s="38"/>
      <c r="P34" s="38"/>
      <c r="Q34" s="38"/>
      <c r="R34" s="38"/>
    </row>
    <row r="35" spans="1:18" s="39" customFormat="1" ht="21" hidden="1" customHeight="1">
      <c r="A35" s="41">
        <v>8</v>
      </c>
      <c r="B35" s="191" t="s">
        <v>17</v>
      </c>
      <c r="C35" s="584"/>
      <c r="D35" s="585">
        <f>+'Ekamut-caxs'!D43</f>
        <v>0</v>
      </c>
      <c r="E35" s="202">
        <f t="shared" si="0"/>
        <v>0</v>
      </c>
      <c r="F35" s="201"/>
      <c r="G35" s="608"/>
      <c r="H35" s="608"/>
      <c r="I35" s="38"/>
      <c r="J35" s="38"/>
      <c r="K35" s="38"/>
      <c r="L35" s="38"/>
      <c r="M35" s="38"/>
      <c r="N35" s="38"/>
      <c r="O35" s="38"/>
      <c r="P35" s="38"/>
      <c r="Q35" s="38"/>
      <c r="R35" s="38"/>
    </row>
    <row r="36" spans="1:18" s="39" customFormat="1" ht="26.25" customHeight="1">
      <c r="A36" s="41">
        <v>7</v>
      </c>
      <c r="B36" s="203" t="s">
        <v>244</v>
      </c>
      <c r="C36" s="596">
        <v>449.7</v>
      </c>
      <c r="D36" s="585">
        <f>+'Ekamut-caxs'!D44</f>
        <v>500</v>
      </c>
      <c r="E36" s="202">
        <f t="shared" si="0"/>
        <v>50.300000000000011</v>
      </c>
      <c r="F36" s="201"/>
      <c r="G36" s="608"/>
      <c r="H36" s="608"/>
      <c r="I36" s="38"/>
      <c r="J36" s="38"/>
      <c r="K36" s="38"/>
      <c r="L36" s="38"/>
      <c r="M36" s="38"/>
      <c r="N36" s="38"/>
      <c r="O36" s="38"/>
      <c r="P36" s="38"/>
      <c r="Q36" s="38"/>
      <c r="R36" s="38"/>
    </row>
    <row r="37" spans="1:18" s="39" customFormat="1" ht="21.75" customHeight="1">
      <c r="A37" s="41">
        <v>8</v>
      </c>
      <c r="B37" s="196" t="s">
        <v>66</v>
      </c>
      <c r="C37" s="584">
        <v>174.7</v>
      </c>
      <c r="D37" s="585">
        <f>+'Ekamut-caxs'!D45</f>
        <v>400</v>
      </c>
      <c r="E37" s="202">
        <f t="shared" si="0"/>
        <v>225.3</v>
      </c>
      <c r="F37" s="201"/>
      <c r="G37" s="608"/>
      <c r="H37" s="608"/>
      <c r="I37" s="38"/>
      <c r="J37" s="38"/>
      <c r="K37" s="38"/>
      <c r="L37" s="38"/>
      <c r="M37" s="38"/>
      <c r="N37" s="38"/>
      <c r="O37" s="38"/>
      <c r="P37" s="38"/>
      <c r="Q37" s="38"/>
      <c r="R37" s="38"/>
    </row>
    <row r="38" spans="1:18" s="39" customFormat="1" ht="21" customHeight="1">
      <c r="A38" s="41">
        <v>9</v>
      </c>
      <c r="B38" s="191" t="s">
        <v>40</v>
      </c>
      <c r="C38" s="584">
        <v>60</v>
      </c>
      <c r="D38" s="585">
        <f>+'Ekamut-caxs'!D46</f>
        <v>200</v>
      </c>
      <c r="E38" s="202">
        <f t="shared" si="0"/>
        <v>140</v>
      </c>
      <c r="F38" s="201"/>
      <c r="G38" s="608"/>
      <c r="H38" s="608"/>
      <c r="I38" s="38"/>
      <c r="J38" s="38"/>
      <c r="K38" s="38"/>
      <c r="L38" s="38"/>
      <c r="M38" s="38"/>
      <c r="N38" s="38"/>
      <c r="O38" s="38"/>
      <c r="P38" s="38"/>
      <c r="Q38" s="38"/>
      <c r="R38" s="38"/>
    </row>
    <row r="39" spans="1:18" s="39" customFormat="1" ht="21" hidden="1" customHeight="1">
      <c r="A39" s="41">
        <v>12</v>
      </c>
      <c r="B39" s="191" t="s">
        <v>109</v>
      </c>
      <c r="C39" s="584"/>
      <c r="D39" s="585">
        <f>+'Ekamut-caxs'!D47</f>
        <v>0</v>
      </c>
      <c r="E39" s="202">
        <f>D39-C39</f>
        <v>0</v>
      </c>
      <c r="F39" s="201"/>
      <c r="G39" s="608"/>
      <c r="H39" s="608"/>
      <c r="I39" s="38"/>
      <c r="J39" s="38"/>
      <c r="K39" s="38"/>
      <c r="L39" s="38"/>
      <c r="M39" s="38"/>
      <c r="N39" s="38"/>
      <c r="O39" s="38"/>
      <c r="P39" s="38"/>
      <c r="Q39" s="38"/>
      <c r="R39" s="38"/>
    </row>
    <row r="40" spans="1:18" s="39" customFormat="1" ht="20.25" customHeight="1">
      <c r="A40" s="41">
        <v>10</v>
      </c>
      <c r="B40" s="191" t="s">
        <v>110</v>
      </c>
      <c r="C40" s="584">
        <v>48.6</v>
      </c>
      <c r="D40" s="585">
        <f>+'Ekamut-caxs'!D48</f>
        <v>0</v>
      </c>
      <c r="E40" s="202">
        <f t="shared" si="0"/>
        <v>-48.6</v>
      </c>
      <c r="F40" s="201"/>
      <c r="G40" s="608"/>
      <c r="H40" s="60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39" customFormat="1" ht="21" customHeight="1">
      <c r="A41" s="41">
        <v>11</v>
      </c>
      <c r="B41" s="191" t="s">
        <v>18</v>
      </c>
      <c r="C41" s="201">
        <v>193.1</v>
      </c>
      <c r="D41" s="585">
        <f>+'Ekamut-caxs'!D49</f>
        <v>2000</v>
      </c>
      <c r="E41" s="202">
        <f t="shared" si="0"/>
        <v>1806.9</v>
      </c>
      <c r="F41" s="201"/>
      <c r="G41" s="608"/>
      <c r="H41" s="608"/>
      <c r="I41" s="38"/>
      <c r="J41" s="38"/>
      <c r="K41" s="38"/>
      <c r="L41" s="38"/>
      <c r="M41" s="38"/>
      <c r="N41" s="38"/>
      <c r="O41" s="38"/>
      <c r="P41" s="38"/>
      <c r="Q41" s="38"/>
      <c r="R41" s="38"/>
    </row>
    <row r="42" spans="1:18" s="39" customFormat="1" ht="21" customHeight="1">
      <c r="A42" s="41">
        <v>12</v>
      </c>
      <c r="B42" s="191" t="s">
        <v>19</v>
      </c>
      <c r="C42" s="201">
        <v>98.9</v>
      </c>
      <c r="D42" s="585">
        <f>+'Ekamut-caxs'!D50</f>
        <v>100</v>
      </c>
      <c r="E42" s="202">
        <f>D42-C42</f>
        <v>1.0999999999999943</v>
      </c>
      <c r="F42" s="201"/>
      <c r="G42" s="608"/>
      <c r="H42" s="608"/>
      <c r="I42" s="38"/>
      <c r="J42" s="38"/>
      <c r="K42" s="38"/>
      <c r="L42" s="38"/>
      <c r="M42" s="38"/>
      <c r="N42" s="38"/>
      <c r="O42" s="38"/>
      <c r="P42" s="38"/>
      <c r="Q42" s="38"/>
      <c r="R42" s="38"/>
    </row>
    <row r="43" spans="1:18" s="39" customFormat="1" ht="21" customHeight="1">
      <c r="A43" s="41">
        <v>13</v>
      </c>
      <c r="B43" s="191" t="s">
        <v>59</v>
      </c>
      <c r="C43" s="201">
        <v>50</v>
      </c>
      <c r="D43" s="585">
        <f>+'Ekamut-caxs'!D51</f>
        <v>0</v>
      </c>
      <c r="E43" s="202">
        <f>D43-C43</f>
        <v>-50</v>
      </c>
      <c r="F43" s="201"/>
      <c r="G43" s="608"/>
      <c r="H43" s="608"/>
      <c r="I43" s="38"/>
      <c r="J43" s="38"/>
      <c r="K43" s="38"/>
      <c r="L43" s="38"/>
      <c r="M43" s="38"/>
      <c r="N43" s="38"/>
      <c r="O43" s="38"/>
      <c r="P43" s="38"/>
      <c r="Q43" s="38"/>
      <c r="R43" s="38"/>
    </row>
    <row r="44" spans="1:18" s="39" customFormat="1" ht="21" hidden="1" customHeight="1">
      <c r="A44" s="41">
        <v>17</v>
      </c>
      <c r="B44" s="191" t="s">
        <v>46</v>
      </c>
      <c r="C44" s="201"/>
      <c r="D44" s="585">
        <f>+'Ekamut-caxs'!D52</f>
        <v>0</v>
      </c>
      <c r="E44" s="202">
        <f>D44-C44</f>
        <v>0</v>
      </c>
      <c r="F44" s="201"/>
      <c r="G44" s="608"/>
      <c r="H44" s="608"/>
      <c r="I44" s="38"/>
      <c r="J44" s="38"/>
      <c r="K44" s="38"/>
      <c r="L44" s="38"/>
      <c r="M44" s="38"/>
      <c r="N44" s="38"/>
      <c r="O44" s="38"/>
      <c r="P44" s="38"/>
      <c r="Q44" s="38"/>
      <c r="R44" s="38"/>
    </row>
    <row r="45" spans="1:18" s="39" customFormat="1" ht="21" hidden="1" customHeight="1">
      <c r="A45" s="41">
        <v>18</v>
      </c>
      <c r="B45" s="191" t="s">
        <v>37</v>
      </c>
      <c r="C45" s="584"/>
      <c r="D45" s="585">
        <f>+'Ekamut-caxs'!D53</f>
        <v>0</v>
      </c>
      <c r="E45" s="202">
        <f t="shared" si="0"/>
        <v>0</v>
      </c>
      <c r="F45" s="201"/>
      <c r="G45" s="608"/>
      <c r="H45" s="608"/>
      <c r="I45" s="38"/>
      <c r="J45" s="38"/>
      <c r="K45" s="38"/>
      <c r="L45" s="38"/>
      <c r="M45" s="38"/>
      <c r="N45" s="38"/>
      <c r="O45" s="38"/>
      <c r="P45" s="38"/>
      <c r="Q45" s="38"/>
      <c r="R45" s="38"/>
    </row>
    <row r="46" spans="1:18" s="39" customFormat="1" ht="20.25" customHeight="1">
      <c r="A46" s="41">
        <v>14</v>
      </c>
      <c r="B46" s="203" t="s">
        <v>67</v>
      </c>
      <c r="C46" s="584">
        <v>115</v>
      </c>
      <c r="D46" s="585">
        <f>+'Ekamut-caxs'!D54</f>
        <v>120</v>
      </c>
      <c r="E46" s="202">
        <f t="shared" si="0"/>
        <v>5</v>
      </c>
      <c r="F46" s="201"/>
      <c r="G46" s="608"/>
      <c r="H46" s="608"/>
      <c r="I46" s="38"/>
      <c r="J46" s="38"/>
      <c r="K46" s="38"/>
      <c r="L46" s="38"/>
      <c r="M46" s="38"/>
      <c r="N46" s="38"/>
      <c r="O46" s="38"/>
      <c r="P46" s="38"/>
      <c r="Q46" s="38"/>
      <c r="R46" s="38"/>
    </row>
    <row r="47" spans="1:18" s="39" customFormat="1" ht="21" customHeight="1">
      <c r="A47" s="41">
        <v>15</v>
      </c>
      <c r="B47" s="203" t="s">
        <v>68</v>
      </c>
      <c r="C47" s="201">
        <v>107</v>
      </c>
      <c r="D47" s="585">
        <f>+'Ekamut-caxs'!D55</f>
        <v>122</v>
      </c>
      <c r="E47" s="202">
        <f t="shared" si="0"/>
        <v>15</v>
      </c>
      <c r="F47" s="201"/>
      <c r="G47" s="608"/>
      <c r="H47" s="608"/>
      <c r="I47" s="38"/>
      <c r="J47" s="38"/>
      <c r="K47" s="38"/>
      <c r="L47" s="38"/>
      <c r="M47" s="38"/>
      <c r="N47" s="38"/>
      <c r="O47" s="38"/>
      <c r="P47" s="38"/>
      <c r="Q47" s="38"/>
      <c r="R47" s="38"/>
    </row>
    <row r="48" spans="1:18" s="39" customFormat="1" ht="23.25" customHeight="1">
      <c r="A48" s="41">
        <v>16</v>
      </c>
      <c r="B48" s="191" t="s">
        <v>38</v>
      </c>
      <c r="C48" s="201">
        <v>3</v>
      </c>
      <c r="D48" s="585">
        <f>+'Ekamut-caxs'!D56</f>
        <v>6</v>
      </c>
      <c r="E48" s="202">
        <f t="shared" ref="E48:E60" si="2">D48-C48</f>
        <v>3</v>
      </c>
      <c r="F48" s="201"/>
      <c r="G48" s="608"/>
      <c r="H48" s="608"/>
      <c r="I48" s="38"/>
      <c r="J48" s="38"/>
      <c r="K48" s="38"/>
      <c r="L48" s="38"/>
      <c r="M48" s="38"/>
      <c r="N48" s="38"/>
      <c r="O48" s="38"/>
      <c r="P48" s="38"/>
      <c r="Q48" s="38"/>
      <c r="R48" s="38"/>
    </row>
    <row r="49" spans="1:18" s="39" customFormat="1" ht="21" hidden="1" customHeight="1">
      <c r="A49" s="41">
        <v>22</v>
      </c>
      <c r="B49" s="191" t="s">
        <v>111</v>
      </c>
      <c r="C49" s="201"/>
      <c r="D49" s="585">
        <f>+'Ekamut-caxs'!D57</f>
        <v>0</v>
      </c>
      <c r="E49" s="202">
        <f t="shared" si="2"/>
        <v>0</v>
      </c>
      <c r="F49" s="201"/>
      <c r="G49" s="608"/>
      <c r="H49" s="608"/>
      <c r="I49" s="38"/>
      <c r="J49" s="38"/>
      <c r="K49" s="38"/>
      <c r="L49" s="38"/>
      <c r="M49" s="38"/>
      <c r="N49" s="38"/>
      <c r="O49" s="38"/>
      <c r="P49" s="38"/>
      <c r="Q49" s="38"/>
      <c r="R49" s="38"/>
    </row>
    <row r="50" spans="1:18" s="39" customFormat="1" ht="21" hidden="1" customHeight="1">
      <c r="A50" s="41">
        <v>23</v>
      </c>
      <c r="B50" s="191" t="s">
        <v>39</v>
      </c>
      <c r="C50" s="201"/>
      <c r="D50" s="585">
        <f>+'Ekamut-caxs'!D58</f>
        <v>0</v>
      </c>
      <c r="E50" s="202">
        <f t="shared" si="2"/>
        <v>0</v>
      </c>
      <c r="F50" s="201"/>
      <c r="G50" s="608"/>
      <c r="H50" s="608"/>
      <c r="I50" s="38"/>
      <c r="J50" s="38"/>
      <c r="K50" s="38"/>
      <c r="L50" s="38"/>
      <c r="M50" s="38"/>
      <c r="N50" s="38"/>
      <c r="O50" s="38"/>
      <c r="P50" s="38"/>
      <c r="Q50" s="38"/>
      <c r="R50" s="38"/>
    </row>
    <row r="51" spans="1:18" s="39" customFormat="1" ht="20.25" customHeight="1">
      <c r="A51" s="41">
        <v>17</v>
      </c>
      <c r="B51" s="191" t="s">
        <v>56</v>
      </c>
      <c r="C51" s="201">
        <v>0</v>
      </c>
      <c r="D51" s="585">
        <f>+'Ekamut-caxs'!D59</f>
        <v>110</v>
      </c>
      <c r="E51" s="202">
        <f t="shared" si="2"/>
        <v>110</v>
      </c>
      <c r="F51" s="201"/>
      <c r="G51" s="608"/>
      <c r="H51" s="608"/>
      <c r="I51" s="38"/>
      <c r="J51" s="38"/>
      <c r="K51" s="38"/>
      <c r="L51" s="38"/>
      <c r="M51" s="38"/>
      <c r="N51" s="38"/>
      <c r="O51" s="38"/>
      <c r="P51" s="38"/>
      <c r="Q51" s="38"/>
      <c r="R51" s="38"/>
    </row>
    <row r="52" spans="1:18" s="39" customFormat="1" ht="36.75" customHeight="1">
      <c r="A52" s="41">
        <v>18</v>
      </c>
      <c r="B52" s="203" t="s">
        <v>245</v>
      </c>
      <c r="C52" s="597">
        <v>249.9</v>
      </c>
      <c r="D52" s="585">
        <f>+'Ekamut-caxs'!D60</f>
        <v>900</v>
      </c>
      <c r="E52" s="202">
        <f>D52-C52</f>
        <v>650.1</v>
      </c>
      <c r="F52" s="201"/>
      <c r="G52" s="608"/>
      <c r="H52" s="608"/>
      <c r="I52" s="38"/>
      <c r="J52" s="38"/>
      <c r="K52" s="38"/>
      <c r="L52" s="38"/>
      <c r="M52" s="38"/>
      <c r="N52" s="38"/>
      <c r="O52" s="38"/>
      <c r="P52" s="38"/>
      <c r="Q52" s="38"/>
      <c r="R52" s="38"/>
    </row>
    <row r="53" spans="1:18" s="39" customFormat="1" ht="21" hidden="1" customHeight="1">
      <c r="A53" s="41">
        <v>26</v>
      </c>
      <c r="B53" s="191" t="s">
        <v>206</v>
      </c>
      <c r="C53" s="201"/>
      <c r="D53" s="585">
        <f>+'Ekamut-caxs'!D61</f>
        <v>0</v>
      </c>
      <c r="E53" s="202">
        <f t="shared" si="2"/>
        <v>0</v>
      </c>
      <c r="F53" s="201"/>
      <c r="G53" s="613"/>
      <c r="H53" s="613"/>
      <c r="I53" s="38"/>
      <c r="J53" s="38"/>
      <c r="K53" s="38"/>
      <c r="L53" s="38"/>
      <c r="M53" s="38"/>
      <c r="N53" s="38"/>
      <c r="O53" s="38"/>
      <c r="P53" s="38"/>
      <c r="Q53" s="38"/>
      <c r="R53" s="38"/>
    </row>
    <row r="54" spans="1:18" s="39" customFormat="1" ht="21" customHeight="1">
      <c r="A54" s="41">
        <v>19</v>
      </c>
      <c r="B54" s="194" t="s">
        <v>269</v>
      </c>
      <c r="C54" s="201">
        <v>15.9</v>
      </c>
      <c r="D54" s="585">
        <f>+'Ekamut-caxs'!D62</f>
        <v>30.2</v>
      </c>
      <c r="E54" s="201">
        <f>D54-C54</f>
        <v>14.299999999999999</v>
      </c>
      <c r="F54" s="201"/>
      <c r="G54" s="613"/>
      <c r="H54" s="613"/>
      <c r="I54" s="38"/>
      <c r="J54" s="38"/>
      <c r="K54" s="38"/>
      <c r="L54" s="38"/>
      <c r="M54" s="38"/>
      <c r="N54" s="38"/>
      <c r="O54" s="38"/>
      <c r="P54" s="38"/>
      <c r="Q54" s="38"/>
      <c r="R54" s="38"/>
    </row>
    <row r="55" spans="1:18" s="39" customFormat="1" ht="21" hidden="1" customHeight="1">
      <c r="A55" s="41">
        <v>28</v>
      </c>
      <c r="B55" s="194"/>
      <c r="C55" s="201"/>
      <c r="D55" s="585">
        <f>+'Ekamut-caxs'!D63</f>
        <v>0</v>
      </c>
      <c r="E55" s="201"/>
      <c r="F55" s="201"/>
      <c r="G55" s="102"/>
      <c r="H55" s="102"/>
      <c r="I55" s="38"/>
      <c r="J55" s="38"/>
      <c r="K55" s="38"/>
      <c r="L55" s="38"/>
      <c r="M55" s="38"/>
      <c r="N55" s="38"/>
      <c r="O55" s="38"/>
      <c r="P55" s="38"/>
      <c r="Q55" s="38"/>
      <c r="R55" s="38"/>
    </row>
    <row r="56" spans="1:18" s="39" customFormat="1" ht="21" hidden="1" customHeight="1">
      <c r="A56" s="41">
        <v>29</v>
      </c>
      <c r="B56" s="194"/>
      <c r="C56" s="201"/>
      <c r="D56" s="585">
        <f>+'Ekamut-caxs'!D64</f>
        <v>0</v>
      </c>
      <c r="E56" s="201">
        <f>D56-C56</f>
        <v>0</v>
      </c>
      <c r="F56" s="201"/>
      <c r="G56" s="613"/>
      <c r="H56" s="613"/>
      <c r="I56" s="38"/>
      <c r="J56" s="38"/>
      <c r="K56" s="38"/>
      <c r="L56" s="38"/>
      <c r="M56" s="38"/>
      <c r="N56" s="38"/>
      <c r="O56" s="38"/>
      <c r="P56" s="38"/>
      <c r="Q56" s="38"/>
      <c r="R56" s="38"/>
    </row>
    <row r="57" spans="1:18" s="39" customFormat="1" ht="24.75" customHeight="1">
      <c r="A57" s="41">
        <v>20</v>
      </c>
      <c r="B57" s="598" t="s">
        <v>20</v>
      </c>
      <c r="C57" s="201">
        <v>1301.2</v>
      </c>
      <c r="D57" s="585">
        <f>+'Ekamut-caxs'!D65</f>
        <v>2352.9</v>
      </c>
      <c r="E57" s="202">
        <f t="shared" si="2"/>
        <v>1051.7</v>
      </c>
      <c r="F57" s="201"/>
      <c r="G57" s="608"/>
      <c r="H57" s="608"/>
      <c r="I57" s="38"/>
      <c r="J57" s="38"/>
      <c r="K57" s="38"/>
      <c r="L57" s="38"/>
      <c r="M57" s="38"/>
      <c r="N57" s="38"/>
      <c r="O57" s="38"/>
      <c r="P57" s="38"/>
      <c r="Q57" s="38"/>
      <c r="R57" s="38"/>
    </row>
    <row r="58" spans="1:18" s="389" customFormat="1" ht="20.25" customHeight="1">
      <c r="A58" s="382">
        <v>20.100000000000001</v>
      </c>
      <c r="B58" s="599" t="s">
        <v>69</v>
      </c>
      <c r="C58" s="595">
        <v>1148.3</v>
      </c>
      <c r="D58" s="593">
        <f>+'Ekamut-caxs'!D66</f>
        <v>1300</v>
      </c>
      <c r="E58" s="594">
        <f t="shared" si="2"/>
        <v>151.70000000000005</v>
      </c>
      <c r="F58" s="595"/>
      <c r="G58" s="624"/>
      <c r="H58" s="624"/>
      <c r="I58" s="352"/>
      <c r="J58" s="352"/>
      <c r="K58" s="352"/>
      <c r="L58" s="352"/>
      <c r="M58" s="352"/>
      <c r="N58" s="352"/>
      <c r="O58" s="352"/>
      <c r="P58" s="352"/>
      <c r="Q58" s="352"/>
      <c r="R58" s="352"/>
    </row>
    <row r="59" spans="1:18" s="39" customFormat="1" ht="21" hidden="1" customHeight="1">
      <c r="A59" s="41">
        <v>31</v>
      </c>
      <c r="B59" s="203" t="s">
        <v>70</v>
      </c>
      <c r="C59" s="201"/>
      <c r="D59" s="585">
        <f>+'Ekamut-caxs'!D67</f>
        <v>0</v>
      </c>
      <c r="E59" s="202">
        <f t="shared" si="2"/>
        <v>0</v>
      </c>
      <c r="F59" s="201"/>
      <c r="G59" s="608"/>
      <c r="H59" s="608"/>
      <c r="I59" s="38"/>
      <c r="J59" s="38"/>
      <c r="K59" s="38"/>
      <c r="L59" s="38"/>
      <c r="M59" s="38"/>
      <c r="N59" s="38"/>
      <c r="O59" s="38"/>
      <c r="P59" s="38"/>
      <c r="Q59" s="38"/>
      <c r="R59" s="38"/>
    </row>
    <row r="60" spans="1:18" s="39" customFormat="1" ht="21" hidden="1" customHeight="1">
      <c r="A60" s="41">
        <v>32</v>
      </c>
      <c r="B60" s="191" t="s">
        <v>60</v>
      </c>
      <c r="C60" s="201"/>
      <c r="D60" s="585">
        <f>+'Ekamut-caxs'!D68</f>
        <v>0</v>
      </c>
      <c r="E60" s="202">
        <f t="shared" si="2"/>
        <v>0</v>
      </c>
      <c r="F60" s="201"/>
      <c r="G60" s="608"/>
      <c r="H60" s="608"/>
      <c r="I60" s="38"/>
      <c r="J60" s="38"/>
      <c r="K60" s="38"/>
      <c r="L60" s="38"/>
      <c r="M60" s="38"/>
      <c r="N60" s="38"/>
      <c r="O60" s="38"/>
      <c r="P60" s="38"/>
      <c r="Q60" s="38"/>
      <c r="R60" s="38"/>
    </row>
    <row r="61" spans="1:18" s="27" customFormat="1" ht="24.75" customHeight="1">
      <c r="A61" s="22"/>
      <c r="B61" s="600" t="s">
        <v>71</v>
      </c>
      <c r="C61" s="208">
        <f>C6-C24</f>
        <v>-336.5</v>
      </c>
      <c r="D61" s="208">
        <f>D6-D24</f>
        <v>0</v>
      </c>
      <c r="E61" s="208">
        <f t="shared" si="0"/>
        <v>336.5</v>
      </c>
      <c r="F61" s="229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</row>
    <row r="62" spans="1:18" s="27" customFormat="1" ht="18" customHeight="1">
      <c r="A62" s="28"/>
      <c r="C62" s="29"/>
      <c r="D62" s="29"/>
      <c r="E62" s="29"/>
      <c r="F62" s="29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</row>
    <row r="63" spans="1:18" ht="24.75" customHeight="1">
      <c r="B63" s="30" t="s">
        <v>277</v>
      </c>
      <c r="C63" s="20"/>
      <c r="D63" s="622" t="str">
        <f>+'Ekamut-caxs'!C71</f>
        <v>Տ.Համբարձումյան</v>
      </c>
      <c r="E63" s="622"/>
      <c r="F63" s="94"/>
    </row>
    <row r="64" spans="1:18" ht="9.75" customHeight="1">
      <c r="B64" s="31"/>
      <c r="D64" s="621" t="s">
        <v>5</v>
      </c>
      <c r="E64" s="621"/>
      <c r="F64" s="226"/>
    </row>
    <row r="65" spans="1:6" ht="24.75" customHeight="1">
      <c r="B65" s="30" t="s">
        <v>6</v>
      </c>
      <c r="C65" s="20"/>
      <c r="D65" s="622" t="str">
        <f>+'Ekamut-caxs'!C73</f>
        <v>Ն.Գաբրիելյան</v>
      </c>
      <c r="E65" s="622"/>
      <c r="F65" s="94"/>
    </row>
    <row r="66" spans="1:6" ht="11.25" customHeight="1">
      <c r="D66" s="621" t="s">
        <v>5</v>
      </c>
      <c r="E66" s="621"/>
      <c r="F66" s="226"/>
    </row>
    <row r="67" spans="1:6" s="15" customFormat="1">
      <c r="A67" s="20"/>
      <c r="B67" s="124" t="s">
        <v>1</v>
      </c>
      <c r="C67" s="16"/>
      <c r="D67" s="16"/>
      <c r="E67" s="16"/>
      <c r="F67" s="16"/>
    </row>
    <row r="68" spans="1:6" s="15" customFormat="1">
      <c r="A68" s="89"/>
    </row>
    <row r="69" spans="1:6" s="15" customFormat="1">
      <c r="A69" s="89"/>
    </row>
    <row r="70" spans="1:6" s="15" customFormat="1">
      <c r="A70" s="89"/>
    </row>
    <row r="71" spans="1:6" s="15" customFormat="1">
      <c r="A71" s="89"/>
    </row>
    <row r="72" spans="1:6" s="15" customFormat="1">
      <c r="A72" s="89"/>
    </row>
    <row r="73" spans="1:6" s="15" customFormat="1">
      <c r="A73" s="89"/>
    </row>
    <row r="74" spans="1:6" s="15" customFormat="1">
      <c r="A74" s="89"/>
    </row>
    <row r="75" spans="1:6" s="15" customFormat="1">
      <c r="A75" s="89"/>
    </row>
    <row r="76" spans="1:6" s="15" customFormat="1">
      <c r="A76" s="89"/>
    </row>
    <row r="77" spans="1:6" s="15" customFormat="1">
      <c r="A77" s="89"/>
    </row>
    <row r="78" spans="1:6" s="15" customFormat="1">
      <c r="A78" s="89"/>
    </row>
    <row r="79" spans="1:6" s="15" customFormat="1">
      <c r="A79" s="89"/>
    </row>
    <row r="80" spans="1:6" s="15" customFormat="1">
      <c r="A80" s="89"/>
    </row>
    <row r="81" spans="1:1" s="15" customFormat="1">
      <c r="A81" s="89"/>
    </row>
    <row r="82" spans="1:1" s="15" customFormat="1">
      <c r="A82" s="89"/>
    </row>
    <row r="83" spans="1:1" s="15" customFormat="1">
      <c r="A83" s="89"/>
    </row>
    <row r="84" spans="1:1" s="15" customFormat="1">
      <c r="A84" s="89"/>
    </row>
    <row r="85" spans="1:1" s="15" customFormat="1">
      <c r="A85" s="89"/>
    </row>
  </sheetData>
  <sheetProtection formatCells="0" formatColumns="0" formatRows="0" insertColumns="0" insertRows="0" insertHyperlinks="0" deleteColumns="0" deleteRows="0" sort="0" autoFilter="0" pivotTables="0"/>
  <mergeCells count="56">
    <mergeCell ref="G60:H60"/>
    <mergeCell ref="G54:H54"/>
    <mergeCell ref="G56:H56"/>
    <mergeCell ref="G57:H57"/>
    <mergeCell ref="G58:H58"/>
    <mergeCell ref="G59:H59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zoomScaleSheetLayoutView="100" workbookViewId="0">
      <selection activeCell="E52" sqref="E52"/>
    </sheetView>
  </sheetViews>
  <sheetFormatPr defaultColWidth="9.140625" defaultRowHeight="13.5"/>
  <cols>
    <col min="1" max="1" width="6" style="16" customWidth="1"/>
    <col min="2" max="2" width="62.28515625" style="16" customWidth="1"/>
    <col min="3" max="3" width="13.140625" style="16" customWidth="1"/>
    <col min="4" max="4" width="14.5703125" style="16" customWidth="1"/>
    <col min="5" max="5" width="13.28515625" style="16" customWidth="1"/>
    <col min="6" max="6" width="24" style="16" customWidth="1"/>
    <col min="7" max="7" width="9.140625" style="100"/>
    <col min="8" max="8" width="40.28515625" style="89" customWidth="1"/>
    <col min="9" max="13" width="9.140625" style="89"/>
    <col min="14" max="20" width="9.140625" style="95"/>
    <col min="21" max="16384" width="9.140625" style="16"/>
  </cols>
  <sheetData>
    <row r="1" spans="1:20" ht="23.25" customHeight="1">
      <c r="A1" s="620" t="s">
        <v>72</v>
      </c>
      <c r="B1" s="620"/>
      <c r="C1" s="620"/>
      <c r="D1" s="620"/>
      <c r="E1" s="620"/>
      <c r="F1" s="620"/>
    </row>
    <row r="2" spans="1:20" s="18" customFormat="1" ht="20.25">
      <c r="A2" s="606" t="str">
        <f>+'Ekamut-caxs'!A9</f>
        <v xml:space="preserve">«Երևանի «Կոնստանտին Օրբելյանի անվան արվեստի դպրոց» ՀՈԱԿ-ի  </v>
      </c>
      <c r="B2" s="618"/>
      <c r="C2" s="618"/>
      <c r="D2" s="618"/>
      <c r="E2" s="618"/>
      <c r="F2" s="618"/>
      <c r="G2" s="82"/>
      <c r="H2" s="3"/>
      <c r="I2" s="90"/>
      <c r="J2" s="90"/>
      <c r="K2" s="90"/>
      <c r="L2" s="90"/>
      <c r="M2" s="90"/>
      <c r="N2" s="96"/>
      <c r="O2" s="96"/>
      <c r="P2" s="96"/>
      <c r="Q2" s="96"/>
      <c r="R2" s="96"/>
      <c r="S2" s="96"/>
      <c r="T2" s="96"/>
    </row>
    <row r="3" spans="1:20" ht="42" customHeight="1">
      <c r="A3" s="619" t="s">
        <v>229</v>
      </c>
      <c r="B3" s="619"/>
      <c r="C3" s="619"/>
      <c r="D3" s="619"/>
      <c r="E3" s="619"/>
      <c r="F3" s="619"/>
      <c r="G3" s="101"/>
      <c r="H3" s="91"/>
      <c r="I3" s="91"/>
      <c r="J3" s="91"/>
      <c r="K3" s="91"/>
      <c r="L3" s="91"/>
    </row>
    <row r="4" spans="1:20" s="18" customFormat="1" ht="18" customHeight="1">
      <c r="A4" s="8"/>
      <c r="B4" s="8"/>
      <c r="F4" s="9" t="s">
        <v>36</v>
      </c>
      <c r="G4" s="102"/>
      <c r="H4" s="90"/>
      <c r="I4" s="90"/>
      <c r="J4" s="90"/>
      <c r="K4" s="90"/>
      <c r="L4" s="90"/>
      <c r="M4" s="90"/>
      <c r="N4" s="96"/>
      <c r="O4" s="96"/>
      <c r="P4" s="96"/>
      <c r="Q4" s="96"/>
      <c r="R4" s="96"/>
      <c r="S4" s="96"/>
      <c r="T4" s="96"/>
    </row>
    <row r="5" spans="1:20" s="23" customFormat="1" ht="87" customHeight="1">
      <c r="A5" s="65" t="s">
        <v>3</v>
      </c>
      <c r="B5" s="67" t="s">
        <v>23</v>
      </c>
      <c r="C5" s="177" t="s">
        <v>267</v>
      </c>
      <c r="D5" s="177" t="s">
        <v>268</v>
      </c>
      <c r="E5" s="66" t="s">
        <v>43</v>
      </c>
      <c r="F5" s="227" t="s">
        <v>266</v>
      </c>
      <c r="G5" s="103"/>
      <c r="H5" s="92"/>
      <c r="I5" s="92"/>
      <c r="J5" s="92"/>
      <c r="K5" s="92"/>
      <c r="L5" s="92"/>
      <c r="M5" s="92"/>
      <c r="N5" s="97"/>
      <c r="O5" s="97"/>
      <c r="P5" s="97"/>
      <c r="Q5" s="97"/>
      <c r="R5" s="97"/>
      <c r="S5" s="97"/>
      <c r="T5" s="97"/>
    </row>
    <row r="6" spans="1:20" s="18" customFormat="1" ht="41.25" customHeight="1">
      <c r="A6" s="10" t="s">
        <v>7</v>
      </c>
      <c r="B6" s="11" t="s">
        <v>24</v>
      </c>
      <c r="C6" s="180">
        <v>1103.5999999999999</v>
      </c>
      <c r="D6" s="180">
        <f>+C78</f>
        <v>1813.8000000000175</v>
      </c>
      <c r="E6" s="198">
        <f t="shared" ref="E6" si="0">D6-C6</f>
        <v>710.20000000001755</v>
      </c>
      <c r="F6" s="180"/>
      <c r="G6" s="102"/>
      <c r="H6" s="90"/>
      <c r="I6" s="90"/>
      <c r="J6" s="90"/>
      <c r="K6" s="90"/>
      <c r="L6" s="96"/>
      <c r="M6" s="96"/>
      <c r="N6" s="96"/>
      <c r="O6" s="96"/>
      <c r="P6" s="96"/>
      <c r="Q6" s="96"/>
      <c r="R6" s="96"/>
    </row>
    <row r="7" spans="1:20" s="18" customFormat="1" ht="38.25" customHeight="1">
      <c r="A7" s="10" t="s">
        <v>9</v>
      </c>
      <c r="B7" s="11" t="s">
        <v>73</v>
      </c>
      <c r="C7" s="198">
        <f>SUM(C8:C15,C18:C21)</f>
        <v>83578</v>
      </c>
      <c r="D7" s="198">
        <f>SUM(D8:D15,D18:D21)</f>
        <v>109593.7</v>
      </c>
      <c r="E7" s="198">
        <f>D7-C7</f>
        <v>26015.699999999997</v>
      </c>
      <c r="F7" s="180"/>
      <c r="G7" s="102"/>
      <c r="H7" s="90"/>
      <c r="I7" s="90"/>
      <c r="J7" s="90"/>
      <c r="K7" s="90"/>
      <c r="L7" s="96"/>
      <c r="M7" s="96"/>
      <c r="N7" s="96"/>
      <c r="O7" s="96"/>
      <c r="P7" s="96"/>
      <c r="Q7" s="96"/>
      <c r="R7" s="96"/>
    </row>
    <row r="8" spans="1:20" s="39" customFormat="1" ht="21" customHeight="1">
      <c r="A8" s="41">
        <v>1</v>
      </c>
      <c r="B8" s="188" t="s">
        <v>107</v>
      </c>
      <c r="C8" s="189">
        <v>77366.100000000006</v>
      </c>
      <c r="D8" s="190">
        <f>+'Dramakan hosqer'!F15</f>
        <v>101760</v>
      </c>
      <c r="E8" s="190">
        <f>D8-C8</f>
        <v>24393.899999999994</v>
      </c>
      <c r="F8" s="189"/>
      <c r="G8" s="80"/>
      <c r="H8" s="93"/>
      <c r="I8" s="93"/>
      <c r="J8" s="93"/>
      <c r="K8" s="93"/>
      <c r="L8" s="98"/>
      <c r="M8" s="98"/>
      <c r="N8" s="98"/>
      <c r="O8" s="98"/>
      <c r="P8" s="98"/>
      <c r="Q8" s="98"/>
      <c r="R8" s="98"/>
    </row>
    <row r="9" spans="1:20" s="39" customFormat="1" ht="33" customHeight="1">
      <c r="A9" s="41">
        <v>2</v>
      </c>
      <c r="B9" s="294" t="s">
        <v>170</v>
      </c>
      <c r="C9" s="189">
        <v>653.70000000000005</v>
      </c>
      <c r="D9" s="190">
        <f>+'Dramakan hosqer'!F16</f>
        <v>653.70000000000005</v>
      </c>
      <c r="E9" s="190">
        <f t="shared" ref="E9:E67" si="1">D9-C9</f>
        <v>0</v>
      </c>
      <c r="F9" s="189"/>
      <c r="G9" s="80"/>
      <c r="H9" s="93"/>
      <c r="I9" s="93"/>
      <c r="J9" s="93"/>
      <c r="K9" s="93"/>
      <c r="L9" s="98"/>
      <c r="M9" s="98"/>
      <c r="N9" s="98"/>
      <c r="O9" s="98"/>
      <c r="P9" s="98"/>
      <c r="Q9" s="98"/>
      <c r="R9" s="98"/>
    </row>
    <row r="10" spans="1:20" ht="24" hidden="1" customHeight="1">
      <c r="A10" s="41">
        <v>3</v>
      </c>
      <c r="B10" s="294" t="s">
        <v>212</v>
      </c>
      <c r="C10" s="181"/>
      <c r="D10" s="190">
        <f>+'Dramakan hosqer'!F17</f>
        <v>0</v>
      </c>
      <c r="E10" s="190">
        <f t="shared" si="1"/>
        <v>0</v>
      </c>
      <c r="F10" s="181"/>
      <c r="L10" s="95"/>
      <c r="M10" s="95"/>
      <c r="S10" s="16"/>
      <c r="T10" s="16"/>
    </row>
    <row r="11" spans="1:20" s="39" customFormat="1" ht="23.25" customHeight="1">
      <c r="A11" s="41">
        <v>4</v>
      </c>
      <c r="B11" s="203" t="str">
        <f>+'Dramakan hosqer'!B18</f>
        <v>Վճարովի ծառայություններից (գեղագիտական ուսուցում)</v>
      </c>
      <c r="C11" s="331">
        <v>5558.2</v>
      </c>
      <c r="D11" s="190">
        <f>+'Dramakan hosqer'!F18</f>
        <v>7180</v>
      </c>
      <c r="E11" s="190">
        <f t="shared" si="1"/>
        <v>1621.8000000000002</v>
      </c>
      <c r="F11" s="189"/>
      <c r="G11" s="80"/>
      <c r="H11" s="93"/>
      <c r="I11" s="93"/>
      <c r="J11" s="93"/>
      <c r="K11" s="93"/>
      <c r="L11" s="98"/>
      <c r="M11" s="98"/>
      <c r="N11" s="98"/>
      <c r="O11" s="98"/>
      <c r="P11" s="98"/>
      <c r="Q11" s="98"/>
      <c r="R11" s="98"/>
    </row>
    <row r="12" spans="1:20" s="39" customFormat="1" ht="21.75" hidden="1" customHeight="1">
      <c r="A12" s="41">
        <v>5</v>
      </c>
      <c r="B12" s="192" t="s">
        <v>45</v>
      </c>
      <c r="C12" s="331"/>
      <c r="D12" s="190">
        <f>+'Dramakan hosqer'!F19</f>
        <v>0</v>
      </c>
      <c r="E12" s="190">
        <f t="shared" si="1"/>
        <v>0</v>
      </c>
      <c r="F12" s="189"/>
      <c r="G12" s="80"/>
      <c r="H12" s="93"/>
      <c r="I12" s="93"/>
      <c r="J12" s="93"/>
      <c r="K12" s="93"/>
      <c r="L12" s="98"/>
      <c r="M12" s="98"/>
      <c r="N12" s="98"/>
      <c r="O12" s="98"/>
      <c r="P12" s="98"/>
      <c r="Q12" s="98"/>
      <c r="R12" s="98"/>
    </row>
    <row r="13" spans="1:20" s="39" customFormat="1" ht="18" hidden="1" customHeight="1">
      <c r="A13" s="41">
        <v>6</v>
      </c>
      <c r="B13" s="193" t="s">
        <v>55</v>
      </c>
      <c r="C13" s="189"/>
      <c r="D13" s="190">
        <f>+'Dramakan hosqer'!F20</f>
        <v>0</v>
      </c>
      <c r="E13" s="190">
        <f t="shared" si="1"/>
        <v>0</v>
      </c>
      <c r="F13" s="189"/>
      <c r="G13" s="80"/>
      <c r="H13" s="93"/>
      <c r="I13" s="93"/>
      <c r="J13" s="93"/>
      <c r="K13" s="93"/>
      <c r="L13" s="98"/>
      <c r="M13" s="98"/>
      <c r="N13" s="98"/>
      <c r="O13" s="98"/>
      <c r="P13" s="98"/>
      <c r="Q13" s="98"/>
      <c r="R13" s="98"/>
    </row>
    <row r="14" spans="1:20" s="39" customFormat="1" ht="17.25" hidden="1" customHeight="1">
      <c r="A14" s="41">
        <v>7</v>
      </c>
      <c r="B14" s="18" t="s">
        <v>169</v>
      </c>
      <c r="C14" s="189"/>
      <c r="D14" s="190">
        <f>+'Dramakan hosqer'!F21</f>
        <v>0</v>
      </c>
      <c r="E14" s="190">
        <f t="shared" si="1"/>
        <v>0</v>
      </c>
      <c r="F14" s="189"/>
      <c r="G14" s="80"/>
      <c r="H14" s="93"/>
      <c r="I14" s="93"/>
      <c r="J14" s="93"/>
      <c r="K14" s="93"/>
      <c r="L14" s="98"/>
      <c r="M14" s="98"/>
      <c r="N14" s="98"/>
      <c r="O14" s="98"/>
      <c r="P14" s="98"/>
      <c r="Q14" s="98"/>
      <c r="R14" s="98"/>
    </row>
    <row r="15" spans="1:20" s="39" customFormat="1" ht="39" hidden="1" customHeight="1">
      <c r="A15" s="41">
        <v>8</v>
      </c>
      <c r="B15" s="343" t="s">
        <v>214</v>
      </c>
      <c r="C15" s="189"/>
      <c r="D15" s="190">
        <f>+'Dramakan hosqer'!F22</f>
        <v>0</v>
      </c>
      <c r="E15" s="190">
        <f t="shared" si="1"/>
        <v>0</v>
      </c>
      <c r="F15" s="189"/>
      <c r="G15" s="80"/>
      <c r="H15" s="93"/>
      <c r="I15" s="93"/>
      <c r="J15" s="93"/>
      <c r="K15" s="93"/>
      <c r="L15" s="98"/>
      <c r="M15" s="98"/>
      <c r="N15" s="98"/>
      <c r="O15" s="98"/>
      <c r="P15" s="98"/>
      <c r="Q15" s="98"/>
      <c r="R15" s="98"/>
    </row>
    <row r="16" spans="1:20" s="389" customFormat="1" ht="18" hidden="1" customHeight="1">
      <c r="A16" s="382">
        <v>8.1</v>
      </c>
      <c r="B16" s="383"/>
      <c r="C16" s="384"/>
      <c r="D16" s="385">
        <f>+'Dramakan hosqer'!F23</f>
        <v>0</v>
      </c>
      <c r="E16" s="385">
        <f t="shared" si="1"/>
        <v>0</v>
      </c>
      <c r="F16" s="384"/>
      <c r="G16" s="386"/>
      <c r="H16" s="387"/>
      <c r="I16" s="387"/>
      <c r="J16" s="387"/>
      <c r="K16" s="387"/>
      <c r="L16" s="388"/>
      <c r="M16" s="388"/>
      <c r="N16" s="388"/>
      <c r="O16" s="388"/>
      <c r="P16" s="388"/>
      <c r="Q16" s="388"/>
      <c r="R16" s="388"/>
    </row>
    <row r="17" spans="1:18" s="389" customFormat="1" ht="18" hidden="1" customHeight="1">
      <c r="A17" s="382">
        <v>8.1999999999999993</v>
      </c>
      <c r="B17" s="383"/>
      <c r="C17" s="384"/>
      <c r="D17" s="385">
        <f>+'Dramakan hosqer'!F24</f>
        <v>0</v>
      </c>
      <c r="E17" s="385">
        <f t="shared" si="1"/>
        <v>0</v>
      </c>
      <c r="F17" s="384"/>
      <c r="G17" s="386"/>
      <c r="H17" s="387"/>
      <c r="I17" s="387"/>
      <c r="J17" s="387"/>
      <c r="K17" s="387"/>
      <c r="L17" s="388"/>
      <c r="M17" s="388"/>
      <c r="N17" s="388"/>
      <c r="O17" s="388"/>
      <c r="P17" s="388"/>
      <c r="Q17" s="388"/>
      <c r="R17" s="388"/>
    </row>
    <row r="18" spans="1:18" s="39" customFormat="1" ht="17.25" hidden="1" customHeight="1">
      <c r="A18" s="41">
        <v>9</v>
      </c>
      <c r="B18" s="188" t="s">
        <v>25</v>
      </c>
      <c r="C18" s="189"/>
      <c r="D18" s="190">
        <f>+'Dramakan hosqer'!F25</f>
        <v>0</v>
      </c>
      <c r="E18" s="190">
        <f t="shared" si="1"/>
        <v>0</v>
      </c>
      <c r="F18" s="189"/>
      <c r="G18" s="80"/>
      <c r="H18" s="93"/>
      <c r="I18" s="93"/>
      <c r="J18" s="93"/>
      <c r="K18" s="93"/>
      <c r="L18" s="98"/>
      <c r="M18" s="98"/>
      <c r="N18" s="98"/>
      <c r="O18" s="98"/>
      <c r="P18" s="98"/>
      <c r="Q18" s="98"/>
      <c r="R18" s="98"/>
    </row>
    <row r="19" spans="1:18" s="39" customFormat="1" ht="17.25" hidden="1" customHeight="1">
      <c r="A19" s="41">
        <v>10</v>
      </c>
      <c r="B19" s="188" t="s">
        <v>8</v>
      </c>
      <c r="C19" s="189"/>
      <c r="D19" s="190">
        <f>+'Dramakan hosqer'!F26</f>
        <v>0</v>
      </c>
      <c r="E19" s="190">
        <f t="shared" si="1"/>
        <v>0</v>
      </c>
      <c r="F19" s="189"/>
      <c r="G19" s="80"/>
      <c r="H19" s="93"/>
      <c r="I19" s="93"/>
      <c r="J19" s="93"/>
      <c r="K19" s="93"/>
      <c r="L19" s="98"/>
      <c r="M19" s="98"/>
      <c r="N19" s="98"/>
      <c r="O19" s="98"/>
      <c r="P19" s="98"/>
      <c r="Q19" s="98"/>
      <c r="R19" s="98"/>
    </row>
    <row r="20" spans="1:18" s="39" customFormat="1" ht="17.25" hidden="1" customHeight="1">
      <c r="A20" s="41">
        <v>11</v>
      </c>
      <c r="B20" s="345"/>
      <c r="C20" s="189"/>
      <c r="D20" s="190">
        <f>+'Dramakan hosqer'!F27</f>
        <v>0</v>
      </c>
      <c r="E20" s="190">
        <f t="shared" si="1"/>
        <v>0</v>
      </c>
      <c r="F20" s="189"/>
      <c r="G20" s="80"/>
      <c r="H20" s="93"/>
      <c r="I20" s="93"/>
      <c r="J20" s="93"/>
      <c r="K20" s="93"/>
      <c r="L20" s="98"/>
      <c r="M20" s="98"/>
      <c r="N20" s="98"/>
      <c r="O20" s="98"/>
      <c r="P20" s="98"/>
      <c r="Q20" s="98"/>
      <c r="R20" s="98"/>
    </row>
    <row r="21" spans="1:18" s="39" customFormat="1" ht="17.25" hidden="1" customHeight="1">
      <c r="A21" s="41">
        <v>12</v>
      </c>
      <c r="B21" s="345"/>
      <c r="C21" s="189"/>
      <c r="D21" s="190">
        <f>+'Dramakan hosqer'!F28</f>
        <v>0</v>
      </c>
      <c r="E21" s="190">
        <f t="shared" si="1"/>
        <v>0</v>
      </c>
      <c r="F21" s="189"/>
      <c r="G21" s="80" t="s">
        <v>173</v>
      </c>
      <c r="H21" s="93"/>
      <c r="I21" s="93"/>
      <c r="J21" s="93"/>
      <c r="K21" s="93"/>
      <c r="L21" s="98"/>
      <c r="M21" s="98"/>
      <c r="N21" s="98"/>
      <c r="O21" s="98"/>
      <c r="P21" s="98"/>
      <c r="Q21" s="98"/>
      <c r="R21" s="98"/>
    </row>
    <row r="22" spans="1:18" s="18" customFormat="1" ht="45.75" customHeight="1">
      <c r="A22" s="10" t="s">
        <v>26</v>
      </c>
      <c r="B22" s="11" t="s">
        <v>74</v>
      </c>
      <c r="C22" s="198">
        <f>+C23+C62+C75</f>
        <v>82867.799999999988</v>
      </c>
      <c r="D22" s="198">
        <f>+D23+D62+D75</f>
        <v>110696.1</v>
      </c>
      <c r="E22" s="190">
        <f t="shared" si="1"/>
        <v>27828.300000000017</v>
      </c>
      <c r="F22" s="180"/>
      <c r="G22" s="102"/>
      <c r="H22" s="90"/>
      <c r="I22" s="90"/>
      <c r="J22" s="90"/>
      <c r="K22" s="90"/>
      <c r="L22" s="96"/>
      <c r="M22" s="96"/>
      <c r="N22" s="96"/>
      <c r="O22" s="96"/>
      <c r="P22" s="96"/>
      <c r="Q22" s="96"/>
      <c r="R22" s="96"/>
    </row>
    <row r="23" spans="1:18" s="18" customFormat="1" ht="21" customHeight="1">
      <c r="A23" s="12" t="s">
        <v>48</v>
      </c>
      <c r="B23" s="11" t="s">
        <v>51</v>
      </c>
      <c r="C23" s="198">
        <f>SUM(C24,C28:C33,C34:C56,C60:C61)</f>
        <v>81970.299999999988</v>
      </c>
      <c r="D23" s="198">
        <f>SUM(D24,D28:D33,D34:D56,D60:D61)</f>
        <v>110696.1</v>
      </c>
      <c r="E23" s="190">
        <f t="shared" si="1"/>
        <v>28725.800000000017</v>
      </c>
      <c r="F23" s="180"/>
      <c r="G23" s="102"/>
      <c r="H23" s="90"/>
      <c r="I23" s="90"/>
      <c r="J23" s="90"/>
      <c r="K23" s="90"/>
      <c r="L23" s="96"/>
      <c r="M23" s="96"/>
      <c r="N23" s="96"/>
      <c r="O23" s="96"/>
      <c r="P23" s="96"/>
      <c r="Q23" s="96"/>
      <c r="R23" s="96"/>
    </row>
    <row r="24" spans="1:18" s="39" customFormat="1" ht="18" customHeight="1">
      <c r="A24" s="41">
        <v>1</v>
      </c>
      <c r="B24" s="195" t="s">
        <v>10</v>
      </c>
      <c r="C24" s="189">
        <v>79271</v>
      </c>
      <c r="D24" s="190">
        <f>+'Dramakan hosqer'!F31</f>
        <v>102854.1</v>
      </c>
      <c r="E24" s="190">
        <f t="shared" si="1"/>
        <v>23583.100000000006</v>
      </c>
      <c r="F24" s="189"/>
      <c r="G24" s="80"/>
      <c r="H24" s="93"/>
      <c r="I24" s="93"/>
      <c r="J24" s="93"/>
      <c r="K24" s="93"/>
      <c r="L24" s="98"/>
      <c r="M24" s="98"/>
      <c r="N24" s="98"/>
      <c r="O24" s="98"/>
      <c r="P24" s="98"/>
      <c r="Q24" s="98"/>
      <c r="R24" s="98"/>
    </row>
    <row r="25" spans="1:18" s="389" customFormat="1" ht="17.25" customHeight="1">
      <c r="A25" s="382">
        <v>1.1000000000000001</v>
      </c>
      <c r="B25" s="409" t="s">
        <v>108</v>
      </c>
      <c r="C25" s="384">
        <v>4480</v>
      </c>
      <c r="D25" s="385">
        <f>+'Dramakan hosqer'!F32</f>
        <v>5059</v>
      </c>
      <c r="E25" s="385">
        <f t="shared" si="1"/>
        <v>579</v>
      </c>
      <c r="F25" s="384"/>
      <c r="G25" s="386"/>
      <c r="H25" s="387"/>
      <c r="I25" s="387"/>
      <c r="J25" s="387"/>
      <c r="K25" s="387"/>
      <c r="L25" s="388"/>
      <c r="M25" s="388"/>
      <c r="N25" s="388"/>
      <c r="O25" s="388"/>
      <c r="P25" s="388"/>
      <c r="Q25" s="388"/>
      <c r="R25" s="388"/>
    </row>
    <row r="26" spans="1:18" s="389" customFormat="1" ht="16.5" hidden="1">
      <c r="A26" s="382">
        <v>1.2</v>
      </c>
      <c r="B26" s="409" t="s">
        <v>11</v>
      </c>
      <c r="C26" s="384"/>
      <c r="D26" s="385">
        <f>+'Dramakan hosqer'!F33</f>
        <v>0</v>
      </c>
      <c r="E26" s="385">
        <f t="shared" si="1"/>
        <v>0</v>
      </c>
      <c r="F26" s="384"/>
      <c r="G26" s="386"/>
      <c r="H26" s="387"/>
      <c r="I26" s="387"/>
      <c r="J26" s="387"/>
      <c r="K26" s="387"/>
      <c r="L26" s="388"/>
      <c r="M26" s="388"/>
      <c r="N26" s="388"/>
      <c r="O26" s="388"/>
      <c r="P26" s="388"/>
      <c r="Q26" s="388"/>
      <c r="R26" s="388"/>
    </row>
    <row r="27" spans="1:18" s="389" customFormat="1" ht="16.5" hidden="1">
      <c r="A27" s="382">
        <v>1.3</v>
      </c>
      <c r="B27" s="409" t="str">
        <f>+'Dramakan hosqer'!B34</f>
        <v>կամավոր ատեստավորման գծով լրավճար</v>
      </c>
      <c r="C27" s="384"/>
      <c r="D27" s="385">
        <f>+'Dramakan hosqer'!F34</f>
        <v>0</v>
      </c>
      <c r="E27" s="385">
        <f t="shared" si="1"/>
        <v>0</v>
      </c>
      <c r="F27" s="384"/>
      <c r="G27" s="386"/>
      <c r="H27" s="387"/>
      <c r="I27" s="387"/>
      <c r="J27" s="387"/>
      <c r="K27" s="387"/>
      <c r="L27" s="388"/>
      <c r="M27" s="388"/>
      <c r="N27" s="388"/>
      <c r="O27" s="388"/>
      <c r="P27" s="388"/>
      <c r="Q27" s="388"/>
      <c r="R27" s="388"/>
    </row>
    <row r="28" spans="1:18" s="39" customFormat="1" ht="18" customHeight="1">
      <c r="A28" s="41">
        <v>2</v>
      </c>
      <c r="B28" s="191" t="s">
        <v>13</v>
      </c>
      <c r="C28" s="189">
        <v>499.1</v>
      </c>
      <c r="D28" s="190">
        <f>+'Dramakan hosqer'!F35</f>
        <v>671.1</v>
      </c>
      <c r="E28" s="190">
        <f t="shared" si="1"/>
        <v>172</v>
      </c>
      <c r="F28" s="189"/>
      <c r="G28" s="80"/>
      <c r="H28" s="93"/>
      <c r="I28" s="93"/>
      <c r="J28" s="93"/>
      <c r="K28" s="93"/>
      <c r="L28" s="98"/>
      <c r="M28" s="98"/>
      <c r="N28" s="98"/>
      <c r="O28" s="98"/>
      <c r="P28" s="98"/>
      <c r="Q28" s="98"/>
      <c r="R28" s="98"/>
    </row>
    <row r="29" spans="1:18" s="39" customFormat="1" ht="18" customHeight="1">
      <c r="A29" s="41">
        <v>3</v>
      </c>
      <c r="B29" s="191" t="s">
        <v>12</v>
      </c>
      <c r="C29" s="189">
        <v>249.9</v>
      </c>
      <c r="D29" s="190">
        <f>+'Dramakan hosqer'!F36</f>
        <v>303.89999999999998</v>
      </c>
      <c r="E29" s="190">
        <f t="shared" si="1"/>
        <v>53.999999999999972</v>
      </c>
      <c r="F29" s="189"/>
      <c r="G29" s="80"/>
      <c r="H29" s="93"/>
      <c r="I29" s="93"/>
      <c r="J29" s="93"/>
      <c r="K29" s="93"/>
      <c r="L29" s="98"/>
      <c r="M29" s="98"/>
      <c r="N29" s="98"/>
      <c r="O29" s="98"/>
      <c r="P29" s="98"/>
      <c r="Q29" s="98"/>
      <c r="R29" s="98"/>
    </row>
    <row r="30" spans="1:18" s="39" customFormat="1" ht="18" customHeight="1">
      <c r="A30" s="41">
        <v>4</v>
      </c>
      <c r="B30" s="191" t="s">
        <v>14</v>
      </c>
      <c r="C30" s="189">
        <v>47.9</v>
      </c>
      <c r="D30" s="190">
        <f>+'Dramakan hosqer'!F37</f>
        <v>47.9</v>
      </c>
      <c r="E30" s="190">
        <f t="shared" si="1"/>
        <v>0</v>
      </c>
      <c r="F30" s="189"/>
      <c r="G30" s="80"/>
      <c r="H30" s="93"/>
      <c r="I30" s="93"/>
      <c r="J30" s="93"/>
      <c r="K30" s="93"/>
      <c r="L30" s="98"/>
      <c r="M30" s="98"/>
      <c r="N30" s="98"/>
      <c r="O30" s="98"/>
      <c r="P30" s="98"/>
      <c r="Q30" s="98"/>
      <c r="R30" s="98"/>
    </row>
    <row r="31" spans="1:18" s="39" customFormat="1" ht="18" customHeight="1">
      <c r="A31" s="41">
        <v>5</v>
      </c>
      <c r="B31" s="191" t="s">
        <v>15</v>
      </c>
      <c r="C31" s="189">
        <v>18</v>
      </c>
      <c r="D31" s="190">
        <f>+'Dramakan hosqer'!F38</f>
        <v>18</v>
      </c>
      <c r="E31" s="190">
        <f t="shared" si="1"/>
        <v>0</v>
      </c>
      <c r="F31" s="189"/>
      <c r="G31" s="80"/>
      <c r="H31" s="93"/>
      <c r="I31" s="93"/>
      <c r="J31" s="93"/>
      <c r="K31" s="93"/>
      <c r="L31" s="98"/>
      <c r="M31" s="98"/>
      <c r="N31" s="98"/>
      <c r="O31" s="98"/>
      <c r="P31" s="98"/>
      <c r="Q31" s="98"/>
      <c r="R31" s="98"/>
    </row>
    <row r="32" spans="1:18" s="39" customFormat="1" ht="16.5" hidden="1" customHeight="1">
      <c r="A32" s="41">
        <v>6</v>
      </c>
      <c r="B32" s="191" t="s">
        <v>16</v>
      </c>
      <c r="C32" s="189"/>
      <c r="D32" s="190">
        <f>+'Dramakan hosqer'!F39</f>
        <v>0</v>
      </c>
      <c r="E32" s="190">
        <f t="shared" si="1"/>
        <v>0</v>
      </c>
      <c r="F32" s="189"/>
      <c r="G32" s="104"/>
      <c r="H32" s="93"/>
      <c r="I32" s="93"/>
      <c r="J32" s="93"/>
      <c r="K32" s="93"/>
      <c r="L32" s="98"/>
      <c r="M32" s="98"/>
      <c r="N32" s="98"/>
      <c r="O32" s="98"/>
      <c r="P32" s="98"/>
      <c r="Q32" s="98"/>
      <c r="R32" s="98"/>
    </row>
    <row r="33" spans="1:18" s="39" customFormat="1" ht="17.25">
      <c r="A33" s="41">
        <v>6</v>
      </c>
      <c r="B33" s="191" t="s">
        <v>243</v>
      </c>
      <c r="C33" s="190">
        <v>126</v>
      </c>
      <c r="D33" s="190">
        <f>+'Dramakan hosqer'!F40</f>
        <v>157.6</v>
      </c>
      <c r="E33" s="190">
        <f t="shared" si="1"/>
        <v>31.599999999999994</v>
      </c>
      <c r="F33" s="189"/>
      <c r="G33" s="80"/>
      <c r="H33" s="93"/>
      <c r="I33" s="93"/>
      <c r="J33" s="93"/>
      <c r="K33" s="93"/>
      <c r="L33" s="98"/>
      <c r="M33" s="98"/>
      <c r="N33" s="98"/>
      <c r="O33" s="98"/>
      <c r="P33" s="98"/>
      <c r="Q33" s="98"/>
      <c r="R33" s="98"/>
    </row>
    <row r="34" spans="1:18" s="39" customFormat="1" ht="18" hidden="1" customHeight="1">
      <c r="A34" s="41">
        <v>8</v>
      </c>
      <c r="B34" s="191" t="s">
        <v>17</v>
      </c>
      <c r="C34" s="189"/>
      <c r="D34" s="190">
        <f>+'Dramakan hosqer'!F41</f>
        <v>0</v>
      </c>
      <c r="E34" s="190">
        <f t="shared" si="1"/>
        <v>0</v>
      </c>
      <c r="F34" s="189"/>
      <c r="G34" s="80"/>
      <c r="H34" s="93"/>
      <c r="I34" s="93"/>
      <c r="J34" s="93"/>
      <c r="K34" s="93"/>
      <c r="L34" s="98"/>
      <c r="M34" s="98"/>
      <c r="N34" s="98"/>
      <c r="O34" s="98"/>
      <c r="P34" s="98"/>
      <c r="Q34" s="98"/>
      <c r="R34" s="98"/>
    </row>
    <row r="35" spans="1:18" s="39" customFormat="1" ht="21.75" customHeight="1">
      <c r="A35" s="41">
        <v>7</v>
      </c>
      <c r="B35" s="390" t="s">
        <v>244</v>
      </c>
      <c r="C35" s="483">
        <v>449.7</v>
      </c>
      <c r="D35" s="190">
        <f>+'Dramakan hosqer'!F42</f>
        <v>500</v>
      </c>
      <c r="E35" s="190">
        <f t="shared" si="1"/>
        <v>50.300000000000011</v>
      </c>
      <c r="F35" s="189"/>
      <c r="G35" s="5"/>
      <c r="H35" s="93"/>
      <c r="I35" s="93"/>
      <c r="J35" s="93"/>
      <c r="K35" s="93"/>
      <c r="L35" s="98"/>
      <c r="M35" s="98"/>
      <c r="N35" s="98"/>
      <c r="O35" s="98"/>
      <c r="P35" s="98"/>
      <c r="Q35" s="98"/>
      <c r="R35" s="98"/>
    </row>
    <row r="36" spans="1:18" s="39" customFormat="1" ht="24" customHeight="1">
      <c r="A36" s="41">
        <v>8</v>
      </c>
      <c r="B36" s="196" t="s">
        <v>66</v>
      </c>
      <c r="C36" s="189">
        <v>174.7</v>
      </c>
      <c r="D36" s="190">
        <f>+'Dramakan hosqer'!F43</f>
        <v>400</v>
      </c>
      <c r="E36" s="190">
        <f t="shared" si="1"/>
        <v>225.3</v>
      </c>
      <c r="F36" s="189"/>
      <c r="G36" s="80"/>
      <c r="H36" s="93"/>
      <c r="I36" s="93"/>
      <c r="J36" s="93"/>
      <c r="K36" s="93"/>
      <c r="L36" s="98"/>
      <c r="M36" s="98"/>
      <c r="N36" s="98"/>
      <c r="O36" s="98"/>
      <c r="P36" s="98"/>
      <c r="Q36" s="98"/>
      <c r="R36" s="98"/>
    </row>
    <row r="37" spans="1:18" s="39" customFormat="1" ht="18" customHeight="1">
      <c r="A37" s="41">
        <v>9</v>
      </c>
      <c r="B37" s="191" t="s">
        <v>40</v>
      </c>
      <c r="C37" s="189">
        <v>60</v>
      </c>
      <c r="D37" s="190">
        <f>+'Dramakan hosqer'!F44</f>
        <v>200</v>
      </c>
      <c r="E37" s="190">
        <f t="shared" si="1"/>
        <v>140</v>
      </c>
      <c r="F37" s="189"/>
      <c r="G37" s="80"/>
      <c r="H37" s="93"/>
      <c r="I37" s="93"/>
      <c r="J37" s="93"/>
      <c r="K37" s="93"/>
      <c r="L37" s="98"/>
      <c r="M37" s="98"/>
      <c r="N37" s="98"/>
      <c r="O37" s="98"/>
      <c r="P37" s="98"/>
      <c r="Q37" s="98"/>
      <c r="R37" s="98"/>
    </row>
    <row r="38" spans="1:18" s="39" customFormat="1" ht="18" hidden="1" customHeight="1">
      <c r="A38" s="41">
        <v>12</v>
      </c>
      <c r="B38" s="191" t="s">
        <v>109</v>
      </c>
      <c r="C38" s="189"/>
      <c r="D38" s="190">
        <f>+'Dramakan hosqer'!F45</f>
        <v>0</v>
      </c>
      <c r="E38" s="190">
        <f t="shared" si="1"/>
        <v>0</v>
      </c>
      <c r="F38" s="189"/>
      <c r="G38" s="80"/>
      <c r="H38" s="93"/>
      <c r="I38" s="93"/>
      <c r="J38" s="93"/>
      <c r="K38" s="93"/>
      <c r="L38" s="98"/>
      <c r="M38" s="98"/>
      <c r="N38" s="98"/>
      <c r="O38" s="98"/>
      <c r="P38" s="98"/>
      <c r="Q38" s="98"/>
      <c r="R38" s="98"/>
    </row>
    <row r="39" spans="1:18" s="39" customFormat="1" ht="18" customHeight="1">
      <c r="A39" s="41">
        <v>10</v>
      </c>
      <c r="B39" s="191" t="s">
        <v>110</v>
      </c>
      <c r="C39" s="189">
        <v>48.6</v>
      </c>
      <c r="D39" s="190">
        <f>+'Dramakan hosqer'!F46</f>
        <v>0</v>
      </c>
      <c r="E39" s="190">
        <f t="shared" si="1"/>
        <v>-48.6</v>
      </c>
      <c r="F39" s="189"/>
      <c r="G39" s="80"/>
      <c r="H39" s="93"/>
      <c r="I39" s="93"/>
      <c r="J39" s="93"/>
      <c r="K39" s="93"/>
      <c r="L39" s="98"/>
      <c r="M39" s="98"/>
      <c r="N39" s="98"/>
      <c r="O39" s="98"/>
      <c r="P39" s="98"/>
      <c r="Q39" s="98"/>
      <c r="R39" s="98"/>
    </row>
    <row r="40" spans="1:18" s="39" customFormat="1" ht="28.5" customHeight="1">
      <c r="A40" s="41">
        <v>11</v>
      </c>
      <c r="B40" s="191" t="s">
        <v>18</v>
      </c>
      <c r="C40" s="189">
        <v>193.1</v>
      </c>
      <c r="D40" s="190">
        <f>+'Dramakan hosqer'!F47</f>
        <v>2000</v>
      </c>
      <c r="E40" s="190">
        <f t="shared" si="1"/>
        <v>1806.9</v>
      </c>
      <c r="F40" s="487" t="s">
        <v>275</v>
      </c>
      <c r="G40" s="80"/>
      <c r="H40" s="93"/>
      <c r="I40" s="93"/>
      <c r="J40" s="93"/>
      <c r="K40" s="93"/>
      <c r="L40" s="98"/>
      <c r="M40" s="98"/>
      <c r="N40" s="98"/>
      <c r="O40" s="98"/>
      <c r="P40" s="98"/>
      <c r="Q40" s="98"/>
      <c r="R40" s="98"/>
    </row>
    <row r="41" spans="1:18" s="39" customFormat="1" ht="18" customHeight="1">
      <c r="A41" s="41">
        <v>12</v>
      </c>
      <c r="B41" s="191" t="s">
        <v>19</v>
      </c>
      <c r="C41" s="189">
        <v>98.9</v>
      </c>
      <c r="D41" s="190">
        <f>+'Dramakan hosqer'!F48</f>
        <v>100</v>
      </c>
      <c r="E41" s="190">
        <f t="shared" si="1"/>
        <v>1.0999999999999943</v>
      </c>
      <c r="F41" s="189"/>
      <c r="G41" s="80"/>
      <c r="H41" s="93"/>
      <c r="I41" s="93"/>
      <c r="J41" s="93"/>
      <c r="K41" s="93"/>
      <c r="L41" s="98"/>
      <c r="M41" s="98"/>
      <c r="N41" s="98"/>
      <c r="O41" s="98"/>
      <c r="P41" s="98"/>
      <c r="Q41" s="98"/>
      <c r="R41" s="98"/>
    </row>
    <row r="42" spans="1:18" s="39" customFormat="1" ht="25.5" customHeight="1">
      <c r="A42" s="41">
        <v>13</v>
      </c>
      <c r="B42" s="191" t="s">
        <v>59</v>
      </c>
      <c r="C42" s="189">
        <v>50</v>
      </c>
      <c r="D42" s="190">
        <f>+'Dramakan hosqer'!F49</f>
        <v>0</v>
      </c>
      <c r="E42" s="190">
        <f t="shared" si="1"/>
        <v>-50</v>
      </c>
      <c r="F42" s="487" t="s">
        <v>276</v>
      </c>
      <c r="G42" s="80"/>
      <c r="H42" s="93"/>
      <c r="I42" s="93"/>
      <c r="J42" s="93"/>
      <c r="K42" s="93"/>
      <c r="L42" s="98"/>
      <c r="M42" s="98"/>
      <c r="N42" s="98"/>
      <c r="O42" s="98"/>
      <c r="P42" s="98"/>
      <c r="Q42" s="98"/>
      <c r="R42" s="98"/>
    </row>
    <row r="43" spans="1:18" s="39" customFormat="1" ht="18" hidden="1" customHeight="1">
      <c r="A43" s="41">
        <v>17</v>
      </c>
      <c r="B43" s="203" t="s">
        <v>46</v>
      </c>
      <c r="C43" s="189"/>
      <c r="D43" s="190">
        <f>+'Dramakan hosqer'!F50</f>
        <v>0</v>
      </c>
      <c r="E43" s="190">
        <f t="shared" si="1"/>
        <v>0</v>
      </c>
      <c r="F43" s="189"/>
      <c r="G43" s="80"/>
      <c r="H43" s="93"/>
      <c r="I43" s="93"/>
      <c r="J43" s="93"/>
      <c r="K43" s="93"/>
      <c r="L43" s="98"/>
      <c r="M43" s="98"/>
      <c r="N43" s="98"/>
      <c r="O43" s="98"/>
      <c r="P43" s="98"/>
      <c r="Q43" s="98"/>
      <c r="R43" s="98"/>
    </row>
    <row r="44" spans="1:18" s="39" customFormat="1" ht="18" hidden="1" customHeight="1">
      <c r="A44" s="41">
        <v>18</v>
      </c>
      <c r="B44" s="203" t="s">
        <v>37</v>
      </c>
      <c r="C44" s="189"/>
      <c r="D44" s="190">
        <f>+'Dramakan hosqer'!F51</f>
        <v>0</v>
      </c>
      <c r="E44" s="190">
        <f t="shared" si="1"/>
        <v>0</v>
      </c>
      <c r="F44" s="189"/>
      <c r="G44" s="80"/>
      <c r="H44" s="93"/>
      <c r="I44" s="93"/>
      <c r="J44" s="93"/>
      <c r="K44" s="93"/>
      <c r="L44" s="98"/>
      <c r="M44" s="98"/>
      <c r="N44" s="98"/>
      <c r="O44" s="98"/>
      <c r="P44" s="98"/>
      <c r="Q44" s="98"/>
      <c r="R44" s="98"/>
    </row>
    <row r="45" spans="1:18" s="39" customFormat="1" ht="24" customHeight="1">
      <c r="A45" s="41">
        <v>14</v>
      </c>
      <c r="B45" s="203" t="s">
        <v>67</v>
      </c>
      <c r="C45" s="189">
        <v>115</v>
      </c>
      <c r="D45" s="190">
        <f>+'Dramakan hosqer'!F52</f>
        <v>120</v>
      </c>
      <c r="E45" s="190">
        <f t="shared" si="1"/>
        <v>5</v>
      </c>
      <c r="F45" s="189"/>
      <c r="G45" s="80"/>
      <c r="H45" s="93"/>
      <c r="I45" s="93"/>
      <c r="J45" s="93"/>
      <c r="K45" s="93"/>
      <c r="L45" s="98"/>
      <c r="M45" s="98"/>
      <c r="N45" s="98"/>
      <c r="O45" s="98"/>
      <c r="P45" s="98"/>
      <c r="Q45" s="98"/>
      <c r="R45" s="98"/>
    </row>
    <row r="46" spans="1:18" s="39" customFormat="1" ht="20.25" customHeight="1">
      <c r="A46" s="41">
        <v>15</v>
      </c>
      <c r="B46" s="203" t="s">
        <v>68</v>
      </c>
      <c r="C46" s="189">
        <v>107</v>
      </c>
      <c r="D46" s="190">
        <f>+'Dramakan hosqer'!F53</f>
        <v>122</v>
      </c>
      <c r="E46" s="190">
        <f t="shared" si="1"/>
        <v>15</v>
      </c>
      <c r="F46" s="189"/>
      <c r="G46" s="5"/>
      <c r="H46" s="93"/>
      <c r="I46" s="93"/>
      <c r="J46" s="93"/>
      <c r="K46" s="93"/>
      <c r="L46" s="98"/>
      <c r="M46" s="98"/>
      <c r="N46" s="98"/>
      <c r="O46" s="98"/>
      <c r="P46" s="98"/>
      <c r="Q46" s="98"/>
      <c r="R46" s="98"/>
    </row>
    <row r="47" spans="1:18" s="39" customFormat="1" ht="18" customHeight="1">
      <c r="A47" s="41">
        <v>16</v>
      </c>
      <c r="B47" s="191" t="s">
        <v>38</v>
      </c>
      <c r="C47" s="189">
        <v>3</v>
      </c>
      <c r="D47" s="190">
        <f>+'Dramakan hosqer'!F54</f>
        <v>6</v>
      </c>
      <c r="E47" s="190">
        <f t="shared" si="1"/>
        <v>3</v>
      </c>
      <c r="F47" s="189"/>
      <c r="G47" s="80"/>
      <c r="H47" s="93"/>
      <c r="I47" s="93"/>
      <c r="J47" s="93"/>
      <c r="K47" s="93"/>
      <c r="L47" s="98"/>
      <c r="M47" s="98"/>
      <c r="N47" s="98"/>
      <c r="O47" s="98"/>
      <c r="P47" s="98"/>
      <c r="Q47" s="98"/>
      <c r="R47" s="98"/>
    </row>
    <row r="48" spans="1:18" s="39" customFormat="1" ht="18" hidden="1" customHeight="1">
      <c r="A48" s="41">
        <v>22</v>
      </c>
      <c r="B48" s="191" t="s">
        <v>111</v>
      </c>
      <c r="C48" s="189"/>
      <c r="D48" s="190">
        <f>+'Dramakan hosqer'!F55</f>
        <v>0</v>
      </c>
      <c r="E48" s="190">
        <f t="shared" si="1"/>
        <v>0</v>
      </c>
      <c r="F48" s="189"/>
      <c r="G48" s="80"/>
      <c r="H48" s="93"/>
      <c r="I48" s="93"/>
      <c r="J48" s="93"/>
      <c r="K48" s="93"/>
      <c r="L48" s="98"/>
      <c r="M48" s="98"/>
      <c r="N48" s="98"/>
      <c r="O48" s="98"/>
      <c r="P48" s="98"/>
      <c r="Q48" s="98"/>
      <c r="R48" s="98"/>
    </row>
    <row r="49" spans="1:18" s="39" customFormat="1" ht="18" hidden="1" customHeight="1">
      <c r="A49" s="41">
        <v>23</v>
      </c>
      <c r="B49" s="191" t="s">
        <v>39</v>
      </c>
      <c r="C49" s="189"/>
      <c r="D49" s="190">
        <f>+'Dramakan hosqer'!F56</f>
        <v>0</v>
      </c>
      <c r="E49" s="190">
        <f t="shared" si="1"/>
        <v>0</v>
      </c>
      <c r="F49" s="189"/>
      <c r="G49" s="80"/>
      <c r="H49" s="93"/>
      <c r="I49" s="93"/>
      <c r="J49" s="93"/>
      <c r="K49" s="93"/>
      <c r="L49" s="98"/>
      <c r="M49" s="98"/>
      <c r="N49" s="98"/>
      <c r="O49" s="98"/>
      <c r="P49" s="98"/>
      <c r="Q49" s="98"/>
      <c r="R49" s="98"/>
    </row>
    <row r="50" spans="1:18" s="39" customFormat="1" ht="18" customHeight="1">
      <c r="A50" s="41">
        <v>17</v>
      </c>
      <c r="B50" s="191" t="s">
        <v>56</v>
      </c>
      <c r="C50" s="189"/>
      <c r="D50" s="190">
        <f>+'Dramakan hosqer'!F57</f>
        <v>110</v>
      </c>
      <c r="E50" s="190">
        <f t="shared" si="1"/>
        <v>110</v>
      </c>
      <c r="F50" s="189"/>
      <c r="G50" s="80"/>
      <c r="H50" s="93"/>
      <c r="I50" s="93"/>
      <c r="J50" s="93"/>
      <c r="K50" s="93"/>
      <c r="L50" s="98"/>
      <c r="M50" s="98"/>
      <c r="N50" s="98"/>
      <c r="O50" s="98"/>
      <c r="P50" s="98"/>
      <c r="Q50" s="98"/>
      <c r="R50" s="98"/>
    </row>
    <row r="51" spans="1:18" s="39" customFormat="1" ht="25.5" customHeight="1">
      <c r="A51" s="41">
        <v>18</v>
      </c>
      <c r="B51" s="203" t="s">
        <v>245</v>
      </c>
      <c r="C51" s="189">
        <v>249.9</v>
      </c>
      <c r="D51" s="190">
        <f>+'Dramakan hosqer'!F58</f>
        <v>900</v>
      </c>
      <c r="E51" s="190">
        <f t="shared" si="1"/>
        <v>650.1</v>
      </c>
      <c r="F51" s="487" t="s">
        <v>274</v>
      </c>
      <c r="G51" s="80"/>
      <c r="H51" s="93"/>
      <c r="I51" s="93"/>
      <c r="J51" s="93"/>
      <c r="K51" s="93"/>
      <c r="L51" s="98"/>
      <c r="M51" s="98"/>
      <c r="N51" s="98"/>
      <c r="O51" s="98"/>
      <c r="P51" s="98"/>
      <c r="Q51" s="98"/>
      <c r="R51" s="98"/>
    </row>
    <row r="52" spans="1:18" s="39" customFormat="1" ht="18" hidden="1" customHeight="1">
      <c r="A52" s="41">
        <v>26</v>
      </c>
      <c r="B52" s="191" t="s">
        <v>206</v>
      </c>
      <c r="C52" s="189"/>
      <c r="D52" s="190">
        <f>+'Dramakan hosqer'!F59</f>
        <v>0</v>
      </c>
      <c r="E52" s="190">
        <f t="shared" si="1"/>
        <v>0</v>
      </c>
      <c r="F52" s="189"/>
      <c r="G52" s="80"/>
      <c r="H52" s="93"/>
      <c r="I52" s="93"/>
      <c r="J52" s="93"/>
      <c r="K52" s="93"/>
      <c r="L52" s="98"/>
      <c r="M52" s="98"/>
      <c r="N52" s="98"/>
      <c r="O52" s="98"/>
      <c r="P52" s="98"/>
      <c r="Q52" s="98"/>
      <c r="R52" s="98"/>
    </row>
    <row r="53" spans="1:18" s="39" customFormat="1" ht="18" customHeight="1">
      <c r="A53" s="41">
        <v>19</v>
      </c>
      <c r="B53" s="194" t="s">
        <v>269</v>
      </c>
      <c r="C53" s="189">
        <v>15.9</v>
      </c>
      <c r="D53" s="189">
        <f>+'Dramakan hosqer'!F60</f>
        <v>30.2</v>
      </c>
      <c r="E53" s="190">
        <f t="shared" si="1"/>
        <v>14.299999999999999</v>
      </c>
      <c r="F53" s="189"/>
      <c r="G53" s="80"/>
      <c r="H53" s="93"/>
      <c r="I53" s="93"/>
      <c r="J53" s="93"/>
      <c r="K53" s="93"/>
      <c r="L53" s="98"/>
      <c r="M53" s="98"/>
      <c r="N53" s="98"/>
      <c r="O53" s="98"/>
      <c r="P53" s="98"/>
      <c r="Q53" s="98"/>
      <c r="R53" s="98"/>
    </row>
    <row r="54" spans="1:18" s="39" customFormat="1" ht="18" hidden="1" customHeight="1">
      <c r="A54" s="41">
        <v>28</v>
      </c>
      <c r="B54" s="194"/>
      <c r="C54" s="189"/>
      <c r="D54" s="189">
        <f>+'Dramakan hosqer'!F61</f>
        <v>0</v>
      </c>
      <c r="E54" s="190"/>
      <c r="F54" s="189"/>
      <c r="G54" s="80"/>
      <c r="H54" s="93"/>
      <c r="I54" s="93"/>
      <c r="J54" s="93"/>
      <c r="K54" s="93"/>
      <c r="L54" s="98"/>
      <c r="M54" s="98"/>
      <c r="N54" s="98"/>
      <c r="O54" s="98"/>
      <c r="P54" s="98"/>
      <c r="Q54" s="98"/>
      <c r="R54" s="98"/>
    </row>
    <row r="55" spans="1:18" s="39" customFormat="1" ht="18" hidden="1" customHeight="1">
      <c r="A55" s="41">
        <v>29</v>
      </c>
      <c r="B55" s="194"/>
      <c r="C55" s="189"/>
      <c r="D55" s="189">
        <f>+'Dramakan hosqer'!F62</f>
        <v>0</v>
      </c>
      <c r="E55" s="190">
        <f t="shared" si="1"/>
        <v>0</v>
      </c>
      <c r="F55" s="189"/>
      <c r="G55" s="80" t="s">
        <v>246</v>
      </c>
      <c r="H55" s="93"/>
      <c r="I55" s="93"/>
      <c r="J55" s="93"/>
      <c r="K55" s="93"/>
      <c r="L55" s="98"/>
      <c r="M55" s="98"/>
      <c r="N55" s="98"/>
      <c r="O55" s="98"/>
      <c r="P55" s="98"/>
      <c r="Q55" s="98"/>
      <c r="R55" s="98"/>
    </row>
    <row r="56" spans="1:18" s="39" customFormat="1" ht="36.75" hidden="1" customHeight="1">
      <c r="A56" s="41">
        <v>30</v>
      </c>
      <c r="B56" s="197" t="s">
        <v>27</v>
      </c>
      <c r="C56" s="190"/>
      <c r="D56" s="190">
        <f>SUM(D57:D59)</f>
        <v>0</v>
      </c>
      <c r="E56" s="190">
        <f t="shared" si="1"/>
        <v>0</v>
      </c>
      <c r="F56" s="189"/>
      <c r="G56" s="80"/>
      <c r="H56" s="93"/>
      <c r="I56" s="93"/>
      <c r="J56" s="93"/>
      <c r="K56" s="93"/>
      <c r="L56" s="98"/>
      <c r="M56" s="98"/>
      <c r="N56" s="98"/>
      <c r="O56" s="98"/>
      <c r="P56" s="98"/>
      <c r="Q56" s="98"/>
      <c r="R56" s="98"/>
    </row>
    <row r="57" spans="1:18" s="400" customFormat="1" ht="18" hidden="1" customHeight="1">
      <c r="A57" s="395">
        <v>30.1</v>
      </c>
      <c r="B57" s="396" t="s">
        <v>28</v>
      </c>
      <c r="C57" s="384"/>
      <c r="D57" s="385">
        <f>+'Dramakan hosqer'!F64</f>
        <v>0</v>
      </c>
      <c r="E57" s="385">
        <f t="shared" si="1"/>
        <v>0</v>
      </c>
      <c r="F57" s="384"/>
      <c r="G57" s="397"/>
      <c r="H57" s="398"/>
      <c r="I57" s="398"/>
      <c r="J57" s="398"/>
      <c r="K57" s="398"/>
      <c r="L57" s="399"/>
      <c r="M57" s="399"/>
      <c r="N57" s="399"/>
      <c r="O57" s="399"/>
      <c r="P57" s="399"/>
      <c r="Q57" s="399"/>
      <c r="R57" s="399"/>
    </row>
    <row r="58" spans="1:18" s="400" customFormat="1" ht="18.75" hidden="1" customHeight="1">
      <c r="A58" s="395">
        <v>30.2</v>
      </c>
      <c r="B58" s="396" t="s">
        <v>41</v>
      </c>
      <c r="C58" s="384"/>
      <c r="D58" s="385">
        <f>+'Dramakan hosqer'!F65</f>
        <v>0</v>
      </c>
      <c r="E58" s="385">
        <f t="shared" si="1"/>
        <v>0</v>
      </c>
      <c r="F58" s="384"/>
      <c r="G58" s="397"/>
      <c r="H58" s="398"/>
      <c r="I58" s="398"/>
      <c r="J58" s="398"/>
      <c r="K58" s="398"/>
      <c r="L58" s="399"/>
      <c r="M58" s="399"/>
      <c r="N58" s="399"/>
      <c r="O58" s="399"/>
      <c r="P58" s="399"/>
      <c r="Q58" s="399"/>
      <c r="R58" s="399"/>
    </row>
    <row r="59" spans="1:18" s="400" customFormat="1" ht="18" hidden="1" customHeight="1">
      <c r="A59" s="395">
        <v>30.3</v>
      </c>
      <c r="B59" s="401" t="s">
        <v>75</v>
      </c>
      <c r="C59" s="384"/>
      <c r="D59" s="385">
        <f>+'Dramakan hosqer'!F66</f>
        <v>0</v>
      </c>
      <c r="E59" s="385">
        <f t="shared" si="1"/>
        <v>0</v>
      </c>
      <c r="F59" s="384"/>
      <c r="G59" s="397"/>
      <c r="H59" s="398"/>
      <c r="I59" s="398"/>
      <c r="J59" s="398"/>
      <c r="K59" s="398"/>
      <c r="L59" s="399"/>
      <c r="M59" s="399"/>
      <c r="N59" s="399"/>
      <c r="O59" s="399"/>
      <c r="P59" s="399"/>
      <c r="Q59" s="399"/>
      <c r="R59" s="399"/>
    </row>
    <row r="60" spans="1:18" s="39" customFormat="1" ht="18" customHeight="1">
      <c r="A60" s="51">
        <v>20</v>
      </c>
      <c r="B60" s="197" t="s">
        <v>29</v>
      </c>
      <c r="C60" s="189">
        <v>192.6</v>
      </c>
      <c r="D60" s="190">
        <f>+'Dramakan hosqer'!F67</f>
        <v>2155.3000000000002</v>
      </c>
      <c r="E60" s="190">
        <f t="shared" si="1"/>
        <v>1962.7000000000003</v>
      </c>
      <c r="F60" s="189"/>
      <c r="G60" s="80"/>
      <c r="H60" s="93"/>
      <c r="I60" s="93"/>
      <c r="J60" s="93"/>
      <c r="K60" s="93"/>
      <c r="L60" s="98"/>
      <c r="M60" s="98"/>
      <c r="N60" s="98"/>
      <c r="O60" s="98"/>
      <c r="P60" s="98"/>
      <c r="Q60" s="98"/>
      <c r="R60" s="98"/>
    </row>
    <row r="61" spans="1:18" s="39" customFormat="1" ht="18" hidden="1" customHeight="1">
      <c r="A61" s="51">
        <v>32</v>
      </c>
      <c r="B61" s="192" t="s">
        <v>76</v>
      </c>
      <c r="C61" s="189"/>
      <c r="D61" s="190">
        <f>+'Dramakan hosqer'!F68</f>
        <v>0</v>
      </c>
      <c r="E61" s="190">
        <f t="shared" si="1"/>
        <v>0</v>
      </c>
      <c r="F61" s="189"/>
      <c r="G61" s="86" t="s">
        <v>176</v>
      </c>
      <c r="H61" s="93"/>
      <c r="I61" s="93"/>
      <c r="J61" s="93"/>
      <c r="K61" s="93"/>
      <c r="L61" s="98"/>
      <c r="M61" s="98"/>
      <c r="N61" s="98"/>
      <c r="O61" s="98"/>
      <c r="P61" s="98"/>
      <c r="Q61" s="98"/>
      <c r="R61" s="98"/>
    </row>
    <row r="62" spans="1:18" s="39" customFormat="1" ht="21.75" customHeight="1">
      <c r="A62" s="125" t="s">
        <v>49</v>
      </c>
      <c r="B62" s="11" t="s">
        <v>52</v>
      </c>
      <c r="C62" s="198">
        <f>+C63+C71</f>
        <v>897.5</v>
      </c>
      <c r="D62" s="198">
        <f>+D63+D71</f>
        <v>0</v>
      </c>
      <c r="E62" s="198">
        <f t="shared" si="1"/>
        <v>-897.5</v>
      </c>
      <c r="F62" s="180"/>
      <c r="G62" s="80"/>
      <c r="H62" s="93"/>
      <c r="I62" s="93"/>
      <c r="J62" s="93"/>
      <c r="K62" s="93"/>
      <c r="L62" s="98"/>
      <c r="M62" s="98"/>
      <c r="N62" s="98"/>
      <c r="O62" s="98"/>
      <c r="P62" s="98"/>
      <c r="Q62" s="98"/>
      <c r="R62" s="98"/>
    </row>
    <row r="63" spans="1:18" s="39" customFormat="1" ht="24" customHeight="1">
      <c r="A63" s="51">
        <v>1</v>
      </c>
      <c r="B63" s="199" t="s">
        <v>81</v>
      </c>
      <c r="C63" s="190">
        <f>SUM(C64:C70)</f>
        <v>897.5</v>
      </c>
      <c r="D63" s="190">
        <f>SUM(D64:D70)</f>
        <v>0</v>
      </c>
      <c r="E63" s="190">
        <f t="shared" si="1"/>
        <v>-897.5</v>
      </c>
      <c r="F63" s="189"/>
      <c r="G63" s="80"/>
      <c r="H63" s="93"/>
      <c r="I63" s="93"/>
      <c r="J63" s="93"/>
      <c r="K63" s="93"/>
      <c r="L63" s="98"/>
      <c r="M63" s="98"/>
      <c r="N63" s="98"/>
      <c r="O63" s="98"/>
      <c r="P63" s="98"/>
      <c r="Q63" s="98"/>
      <c r="R63" s="98"/>
    </row>
    <row r="64" spans="1:18" s="389" customFormat="1" ht="18" customHeight="1">
      <c r="A64" s="391">
        <v>1.1000000000000001</v>
      </c>
      <c r="B64" s="392" t="s">
        <v>77</v>
      </c>
      <c r="C64" s="384">
        <v>897.5</v>
      </c>
      <c r="D64" s="385">
        <f>+'Dramakan hosqer'!F71</f>
        <v>0</v>
      </c>
      <c r="E64" s="385">
        <f t="shared" si="1"/>
        <v>-897.5</v>
      </c>
      <c r="F64" s="384"/>
      <c r="G64" s="386"/>
      <c r="H64" s="387"/>
      <c r="I64" s="387"/>
      <c r="J64" s="387"/>
      <c r="K64" s="387"/>
      <c r="L64" s="388"/>
      <c r="M64" s="388"/>
      <c r="N64" s="388"/>
      <c r="O64" s="388"/>
      <c r="P64" s="388"/>
      <c r="Q64" s="388"/>
      <c r="R64" s="388"/>
    </row>
    <row r="65" spans="1:20" s="389" customFormat="1" ht="17.25" hidden="1" customHeight="1">
      <c r="A65" s="391">
        <v>1.2</v>
      </c>
      <c r="B65" s="392" t="s">
        <v>78</v>
      </c>
      <c r="C65" s="384"/>
      <c r="D65" s="385">
        <f>+'Dramakan hosqer'!F72</f>
        <v>0</v>
      </c>
      <c r="E65" s="385">
        <f t="shared" si="1"/>
        <v>0</v>
      </c>
      <c r="F65" s="384"/>
      <c r="G65" s="386"/>
      <c r="H65" s="387"/>
      <c r="I65" s="387"/>
      <c r="J65" s="387"/>
      <c r="K65" s="387"/>
      <c r="L65" s="388"/>
      <c r="M65" s="388"/>
      <c r="N65" s="388"/>
      <c r="O65" s="388"/>
      <c r="P65" s="388"/>
      <c r="Q65" s="388"/>
      <c r="R65" s="388"/>
    </row>
    <row r="66" spans="1:20" s="389" customFormat="1" ht="18" hidden="1" customHeight="1">
      <c r="A66" s="391">
        <v>1.3</v>
      </c>
      <c r="B66" s="392" t="s">
        <v>79</v>
      </c>
      <c r="C66" s="384"/>
      <c r="D66" s="385">
        <f>+'Dramakan hosqer'!F73</f>
        <v>0</v>
      </c>
      <c r="E66" s="385">
        <f t="shared" si="1"/>
        <v>0</v>
      </c>
      <c r="F66" s="384"/>
      <c r="G66" s="386"/>
      <c r="H66" s="387"/>
      <c r="I66" s="387"/>
      <c r="J66" s="387"/>
      <c r="K66" s="387"/>
      <c r="L66" s="388"/>
      <c r="M66" s="388"/>
      <c r="N66" s="388"/>
      <c r="O66" s="388"/>
      <c r="P66" s="388"/>
      <c r="Q66" s="388"/>
      <c r="R66" s="388"/>
    </row>
    <row r="67" spans="1:20" s="389" customFormat="1" ht="18" hidden="1" customHeight="1">
      <c r="A67" s="391">
        <v>1.4</v>
      </c>
      <c r="B67" s="392" t="s">
        <v>172</v>
      </c>
      <c r="C67" s="384"/>
      <c r="D67" s="385">
        <f>+'Dramakan hosqer'!F74</f>
        <v>0</v>
      </c>
      <c r="E67" s="385">
        <f t="shared" si="1"/>
        <v>0</v>
      </c>
      <c r="F67" s="384"/>
      <c r="G67" s="386"/>
      <c r="H67" s="387"/>
      <c r="I67" s="387"/>
      <c r="J67" s="387"/>
      <c r="K67" s="387"/>
      <c r="L67" s="388"/>
      <c r="M67" s="388"/>
      <c r="N67" s="388"/>
      <c r="O67" s="388"/>
      <c r="P67" s="388"/>
      <c r="Q67" s="388"/>
      <c r="R67" s="388"/>
    </row>
    <row r="68" spans="1:20" s="389" customFormat="1" ht="18" hidden="1" customHeight="1">
      <c r="A68" s="391">
        <v>1.5</v>
      </c>
      <c r="B68" s="392" t="s">
        <v>57</v>
      </c>
      <c r="C68" s="384"/>
      <c r="D68" s="385">
        <f>+'Dramakan hosqer'!F75</f>
        <v>0</v>
      </c>
      <c r="E68" s="385">
        <f t="shared" ref="E68:E74" si="2">D68-C68</f>
        <v>0</v>
      </c>
      <c r="F68" s="384"/>
      <c r="G68" s="386"/>
      <c r="H68" s="387"/>
      <c r="I68" s="387"/>
      <c r="J68" s="387"/>
      <c r="K68" s="387"/>
      <c r="L68" s="388"/>
      <c r="M68" s="388"/>
      <c r="N68" s="388"/>
      <c r="O68" s="388"/>
      <c r="P68" s="388"/>
      <c r="Q68" s="388"/>
      <c r="R68" s="388"/>
    </row>
    <row r="69" spans="1:20" s="389" customFormat="1" ht="18" hidden="1" customHeight="1">
      <c r="A69" s="391">
        <v>1.6</v>
      </c>
      <c r="B69" s="393" t="s">
        <v>58</v>
      </c>
      <c r="C69" s="384"/>
      <c r="D69" s="384">
        <f>+'Dramakan hosqer'!F76</f>
        <v>0</v>
      </c>
      <c r="E69" s="385">
        <f t="shared" si="2"/>
        <v>0</v>
      </c>
      <c r="F69" s="384"/>
      <c r="G69" s="386"/>
      <c r="H69" s="387"/>
      <c r="I69" s="387"/>
      <c r="J69" s="387"/>
      <c r="K69" s="387"/>
      <c r="L69" s="388"/>
      <c r="M69" s="388"/>
      <c r="N69" s="388"/>
      <c r="O69" s="388"/>
      <c r="P69" s="388"/>
      <c r="Q69" s="388"/>
      <c r="R69" s="388"/>
    </row>
    <row r="70" spans="1:20" s="394" customFormat="1" ht="18" hidden="1" customHeight="1">
      <c r="A70" s="391">
        <v>1.7</v>
      </c>
      <c r="B70" s="393"/>
      <c r="C70" s="384"/>
      <c r="D70" s="384">
        <f>+'Dramakan hosqer'!F77</f>
        <v>0</v>
      </c>
      <c r="E70" s="385">
        <f t="shared" si="2"/>
        <v>0</v>
      </c>
      <c r="F70" s="384"/>
      <c r="G70" s="352" t="s">
        <v>216</v>
      </c>
      <c r="H70" s="387"/>
      <c r="I70" s="387"/>
      <c r="J70" s="387"/>
      <c r="K70" s="387"/>
      <c r="L70" s="387"/>
      <c r="M70" s="387"/>
      <c r="N70" s="388"/>
      <c r="O70" s="388"/>
      <c r="P70" s="388"/>
      <c r="Q70" s="388"/>
      <c r="R70" s="388"/>
      <c r="S70" s="388"/>
      <c r="T70" s="388"/>
    </row>
    <row r="71" spans="1:20" s="52" customFormat="1" ht="39.75" hidden="1" customHeight="1">
      <c r="A71" s="51">
        <v>2</v>
      </c>
      <c r="B71" s="200" t="s">
        <v>80</v>
      </c>
      <c r="C71" s="190">
        <f>SUM(C72:C74)</f>
        <v>0</v>
      </c>
      <c r="D71" s="190">
        <f>SUM(D72:D74)</f>
        <v>0</v>
      </c>
      <c r="E71" s="190">
        <f t="shared" si="2"/>
        <v>0</v>
      </c>
      <c r="F71" s="189"/>
      <c r="G71" s="80"/>
      <c r="H71" s="89"/>
      <c r="I71" s="89"/>
      <c r="J71" s="93"/>
      <c r="K71" s="93"/>
      <c r="L71" s="93"/>
      <c r="M71" s="93"/>
      <c r="N71" s="98"/>
      <c r="O71" s="98"/>
      <c r="P71" s="98"/>
      <c r="Q71" s="98"/>
      <c r="R71" s="98"/>
      <c r="S71" s="98"/>
      <c r="T71" s="98"/>
    </row>
    <row r="72" spans="1:20" s="406" customFormat="1" ht="18.75" hidden="1" customHeight="1">
      <c r="A72" s="391">
        <v>2.1</v>
      </c>
      <c r="B72" s="402" t="s">
        <v>54</v>
      </c>
      <c r="C72" s="384"/>
      <c r="D72" s="385">
        <f>+'Dramakan hosqer'!F79</f>
        <v>0</v>
      </c>
      <c r="E72" s="385">
        <f t="shared" si="2"/>
        <v>0</v>
      </c>
      <c r="F72" s="384"/>
      <c r="G72" s="403"/>
      <c r="H72" s="387"/>
      <c r="I72" s="387"/>
      <c r="J72" s="404"/>
      <c r="K72" s="404"/>
      <c r="L72" s="404"/>
      <c r="M72" s="404"/>
      <c r="N72" s="404"/>
      <c r="O72" s="405"/>
      <c r="P72" s="405"/>
      <c r="Q72" s="405"/>
    </row>
    <row r="73" spans="1:20" s="389" customFormat="1" ht="19.5" hidden="1" customHeight="1">
      <c r="A73" s="391">
        <v>2.2000000000000002</v>
      </c>
      <c r="B73" s="402" t="s">
        <v>53</v>
      </c>
      <c r="C73" s="384"/>
      <c r="D73" s="385">
        <f>+'Dramakan hosqer'!F80</f>
        <v>0</v>
      </c>
      <c r="E73" s="385">
        <f t="shared" si="2"/>
        <v>0</v>
      </c>
      <c r="F73" s="384"/>
      <c r="G73" s="386"/>
      <c r="H73" s="387"/>
      <c r="I73" s="387"/>
      <c r="J73" s="387"/>
      <c r="K73" s="387"/>
      <c r="L73" s="387"/>
      <c r="M73" s="387"/>
      <c r="N73" s="388"/>
      <c r="O73" s="388"/>
      <c r="P73" s="388"/>
      <c r="Q73" s="388"/>
      <c r="R73" s="388"/>
      <c r="S73" s="388"/>
      <c r="T73" s="388"/>
    </row>
    <row r="74" spans="1:20" s="389" customFormat="1" ht="23.25" hidden="1" customHeight="1">
      <c r="A74" s="391">
        <v>2.2999999999999998</v>
      </c>
      <c r="B74" s="402" t="s">
        <v>42</v>
      </c>
      <c r="C74" s="384"/>
      <c r="D74" s="385">
        <f>+'Dramakan hosqer'!F81</f>
        <v>0</v>
      </c>
      <c r="E74" s="385">
        <f t="shared" si="2"/>
        <v>0</v>
      </c>
      <c r="F74" s="384"/>
      <c r="G74" s="386"/>
      <c r="H74" s="387"/>
      <c r="I74" s="387"/>
      <c r="J74" s="387"/>
      <c r="K74" s="387"/>
      <c r="L74" s="387"/>
      <c r="M74" s="387"/>
      <c r="N74" s="388"/>
      <c r="O74" s="388"/>
      <c r="P74" s="388"/>
      <c r="Q74" s="388"/>
      <c r="R74" s="388"/>
      <c r="S74" s="388"/>
      <c r="T74" s="388"/>
    </row>
    <row r="75" spans="1:20" s="39" customFormat="1" ht="38.25" hidden="1" customHeight="1">
      <c r="A75" s="125" t="s">
        <v>50</v>
      </c>
      <c r="B75" s="11" t="s">
        <v>120</v>
      </c>
      <c r="C75" s="198">
        <f>SUM(C76:C77)</f>
        <v>0</v>
      </c>
      <c r="D75" s="198">
        <f>SUM(D76:D77)</f>
        <v>0</v>
      </c>
      <c r="E75" s="198">
        <f t="shared" ref="E75:E78" si="3">D75-C75</f>
        <v>0</v>
      </c>
      <c r="F75" s="180"/>
      <c r="G75" s="80"/>
      <c r="H75" s="89"/>
      <c r="I75" s="89"/>
      <c r="J75" s="93"/>
      <c r="K75" s="93"/>
      <c r="L75" s="93"/>
      <c r="M75" s="93"/>
      <c r="N75" s="98"/>
      <c r="O75" s="98"/>
      <c r="P75" s="98"/>
      <c r="Q75" s="98"/>
      <c r="R75" s="98"/>
      <c r="S75" s="98"/>
      <c r="T75" s="98"/>
    </row>
    <row r="76" spans="1:20" s="39" customFormat="1" ht="18" hidden="1" customHeight="1">
      <c r="A76" s="51">
        <v>1</v>
      </c>
      <c r="B76" s="195" t="str">
        <f>+'Dramakan hosqer'!B83</f>
        <v>Աշխատավարձի գծով</v>
      </c>
      <c r="C76" s="189"/>
      <c r="D76" s="189">
        <f>+'Dramakan hosqer'!F83</f>
        <v>0</v>
      </c>
      <c r="E76" s="189">
        <f>D76-C76</f>
        <v>0</v>
      </c>
      <c r="F76" s="189"/>
      <c r="G76" s="80"/>
      <c r="H76" s="89"/>
      <c r="I76" s="89"/>
      <c r="J76" s="93"/>
      <c r="K76" s="93"/>
      <c r="L76" s="93"/>
      <c r="M76" s="93"/>
      <c r="N76" s="98"/>
      <c r="O76" s="98"/>
      <c r="P76" s="98"/>
      <c r="Q76" s="98"/>
      <c r="R76" s="98"/>
      <c r="S76" s="98"/>
      <c r="T76" s="98"/>
    </row>
    <row r="77" spans="1:20" s="50" customFormat="1" ht="18" hidden="1" customHeight="1">
      <c r="A77" s="51">
        <v>2</v>
      </c>
      <c r="B77" s="195" t="str">
        <f>+'Dramakan hosqer'!B84</f>
        <v>Պարգևատրման գծով</v>
      </c>
      <c r="C77" s="189"/>
      <c r="D77" s="189">
        <f>+'Dramakan hosqer'!F84</f>
        <v>0</v>
      </c>
      <c r="E77" s="189">
        <f>D77-C77</f>
        <v>0</v>
      </c>
      <c r="F77" s="189"/>
      <c r="G77" s="80"/>
      <c r="H77" s="89"/>
      <c r="I77" s="89"/>
      <c r="J77" s="79"/>
      <c r="K77" s="79"/>
      <c r="L77" s="79"/>
      <c r="M77" s="79"/>
      <c r="N77" s="75"/>
      <c r="O77" s="75"/>
      <c r="P77" s="75"/>
      <c r="Q77" s="75"/>
      <c r="R77" s="75"/>
      <c r="S77" s="75"/>
      <c r="T77" s="75"/>
    </row>
    <row r="78" spans="1:20" s="32" customFormat="1" ht="43.5" customHeight="1">
      <c r="A78" s="10" t="s">
        <v>30</v>
      </c>
      <c r="B78" s="11" t="s">
        <v>31</v>
      </c>
      <c r="C78" s="198">
        <f>C6+C7-C22</f>
        <v>1813.8000000000175</v>
      </c>
      <c r="D78" s="198">
        <f>D6+D7-D22</f>
        <v>711.40000000000873</v>
      </c>
      <c r="E78" s="198">
        <f t="shared" si="3"/>
        <v>-1102.4000000000087</v>
      </c>
      <c r="F78" s="180"/>
      <c r="G78" s="105"/>
      <c r="H78" s="89"/>
      <c r="I78" s="89"/>
      <c r="J78" s="94"/>
      <c r="K78" s="94"/>
      <c r="L78" s="94"/>
      <c r="M78" s="94"/>
      <c r="N78" s="99"/>
      <c r="O78" s="99"/>
      <c r="P78" s="99"/>
      <c r="Q78" s="99"/>
      <c r="R78" s="99"/>
      <c r="S78" s="99"/>
      <c r="T78" s="99"/>
    </row>
    <row r="79" spans="1:20" s="18" customFormat="1" ht="46.5" customHeight="1">
      <c r="A79" s="16"/>
      <c r="B79" s="16"/>
      <c r="C79" s="16"/>
      <c r="D79" s="16"/>
      <c r="E79" s="16"/>
      <c r="F79" s="16"/>
      <c r="G79" s="102"/>
      <c r="H79" s="89"/>
      <c r="I79" s="89"/>
      <c r="J79" s="90"/>
      <c r="K79" s="90"/>
      <c r="L79" s="90"/>
      <c r="M79" s="90"/>
      <c r="N79" s="96"/>
      <c r="O79" s="96"/>
      <c r="P79" s="96"/>
      <c r="Q79" s="96"/>
      <c r="R79" s="96"/>
      <c r="S79" s="96"/>
      <c r="T79" s="96"/>
    </row>
    <row r="80" spans="1:20" s="18" customFormat="1" ht="25.5" customHeight="1">
      <c r="B80" s="14" t="s">
        <v>277</v>
      </c>
      <c r="C80" s="16"/>
      <c r="D80" s="626" t="str">
        <f>+'Ekamut-caxs'!C71</f>
        <v>Տ.Համբարձումյան</v>
      </c>
      <c r="E80" s="622"/>
      <c r="F80" s="94"/>
      <c r="G80" s="102"/>
      <c r="H80" s="89"/>
      <c r="I80" s="89"/>
      <c r="J80" s="90"/>
      <c r="K80" s="90"/>
      <c r="L80" s="90"/>
      <c r="M80" s="90"/>
      <c r="N80" s="96"/>
      <c r="O80" s="96"/>
      <c r="P80" s="96"/>
      <c r="Q80" s="96"/>
      <c r="R80" s="96"/>
      <c r="S80" s="96"/>
      <c r="T80" s="96"/>
    </row>
    <row r="81" spans="1:20" ht="13.5" customHeight="1">
      <c r="A81" s="18"/>
      <c r="B81" s="18" t="s">
        <v>4</v>
      </c>
      <c r="C81" s="18"/>
      <c r="D81" s="625" t="s">
        <v>85</v>
      </c>
      <c r="E81" s="625"/>
      <c r="F81" s="228"/>
    </row>
    <row r="82" spans="1:20" s="15" customFormat="1" ht="22.5" customHeight="1">
      <c r="A82" s="16"/>
      <c r="B82" s="32" t="s">
        <v>6</v>
      </c>
      <c r="C82" s="16"/>
      <c r="D82" s="622" t="str">
        <f>+'Ekamut-caxs'!C73</f>
        <v>Ն.Գաբրիելյան</v>
      </c>
      <c r="E82" s="622"/>
      <c r="F82" s="94"/>
      <c r="G82" s="100"/>
      <c r="H82" s="89"/>
      <c r="I82" s="89"/>
      <c r="J82" s="89"/>
      <c r="K82" s="89"/>
      <c r="L82" s="89"/>
      <c r="M82" s="89"/>
      <c r="N82" s="95"/>
      <c r="O82" s="95"/>
      <c r="P82" s="95"/>
      <c r="Q82" s="95"/>
      <c r="R82" s="95"/>
      <c r="S82" s="95"/>
      <c r="T82" s="95"/>
    </row>
    <row r="83" spans="1:20" s="15" customFormat="1" ht="12" customHeight="1">
      <c r="A83" s="16"/>
      <c r="B83" s="16"/>
      <c r="C83" s="16"/>
      <c r="D83" s="625" t="s">
        <v>85</v>
      </c>
      <c r="E83" s="625"/>
      <c r="F83" s="228"/>
      <c r="G83" s="100"/>
      <c r="H83" s="89"/>
      <c r="I83" s="89"/>
      <c r="J83" s="89"/>
      <c r="K83" s="89"/>
      <c r="L83" s="89"/>
      <c r="M83" s="89"/>
      <c r="N83" s="95"/>
      <c r="O83" s="95"/>
      <c r="P83" s="95"/>
      <c r="Q83" s="95"/>
      <c r="R83" s="95"/>
      <c r="S83" s="95"/>
      <c r="T83" s="95"/>
    </row>
    <row r="84" spans="1:20" s="15" customFormat="1">
      <c r="A84" s="16"/>
      <c r="B84" s="124" t="s">
        <v>1</v>
      </c>
      <c r="C84" s="16"/>
      <c r="D84" s="16"/>
      <c r="E84" s="16"/>
      <c r="F84" s="16"/>
      <c r="G84" s="100"/>
      <c r="H84" s="89"/>
      <c r="I84" s="89"/>
      <c r="J84" s="89"/>
      <c r="K84" s="89"/>
      <c r="L84" s="89"/>
      <c r="M84" s="89"/>
      <c r="N84" s="95"/>
      <c r="O84" s="95"/>
      <c r="P84" s="95"/>
      <c r="Q84" s="95"/>
      <c r="R84" s="95"/>
      <c r="S84" s="95"/>
      <c r="T84" s="95"/>
    </row>
    <row r="85" spans="1:20" s="15" customFormat="1">
      <c r="G85" s="100"/>
      <c r="H85" s="89"/>
      <c r="I85" s="89"/>
      <c r="J85" s="89"/>
      <c r="K85" s="89"/>
      <c r="L85" s="89"/>
      <c r="M85" s="89"/>
      <c r="N85" s="95"/>
      <c r="O85" s="95"/>
      <c r="P85" s="95"/>
      <c r="Q85" s="95"/>
      <c r="R85" s="95"/>
      <c r="S85" s="95"/>
      <c r="T85" s="95"/>
    </row>
    <row r="86" spans="1:20" s="15" customFormat="1">
      <c r="G86" s="100"/>
      <c r="H86" s="89"/>
      <c r="I86" s="89"/>
      <c r="J86" s="89"/>
      <c r="K86" s="89"/>
      <c r="L86" s="89"/>
      <c r="M86" s="89"/>
      <c r="N86" s="95"/>
      <c r="O86" s="95"/>
      <c r="P86" s="95"/>
      <c r="Q86" s="95"/>
      <c r="R86" s="95"/>
      <c r="S86" s="95"/>
      <c r="T86" s="95"/>
    </row>
    <row r="87" spans="1:20" s="15" customFormat="1">
      <c r="G87" s="100"/>
      <c r="H87" s="89"/>
      <c r="I87" s="89"/>
      <c r="J87" s="89"/>
      <c r="K87" s="89"/>
      <c r="L87" s="89"/>
      <c r="M87" s="89"/>
      <c r="N87" s="95"/>
      <c r="O87" s="95"/>
      <c r="P87" s="95"/>
      <c r="Q87" s="95"/>
      <c r="R87" s="95"/>
      <c r="S87" s="95"/>
      <c r="T87" s="95"/>
    </row>
    <row r="88" spans="1:20" s="15" customFormat="1">
      <c r="G88" s="100"/>
      <c r="H88" s="89"/>
      <c r="I88" s="89"/>
      <c r="J88" s="89"/>
      <c r="K88" s="89"/>
      <c r="L88" s="89"/>
      <c r="M88" s="89"/>
      <c r="N88" s="95"/>
      <c r="O88" s="95"/>
      <c r="P88" s="95"/>
      <c r="Q88" s="95"/>
      <c r="R88" s="95"/>
      <c r="S88" s="95"/>
      <c r="T88" s="95"/>
    </row>
    <row r="89" spans="1:20" s="15" customFormat="1">
      <c r="G89" s="100"/>
      <c r="H89" s="89"/>
      <c r="I89" s="89"/>
      <c r="J89" s="89"/>
      <c r="K89" s="89"/>
      <c r="L89" s="89"/>
      <c r="M89" s="89"/>
      <c r="N89" s="95"/>
      <c r="O89" s="95"/>
      <c r="P89" s="95"/>
      <c r="Q89" s="95"/>
      <c r="R89" s="95"/>
      <c r="S89" s="95"/>
      <c r="T89" s="95"/>
    </row>
    <row r="90" spans="1:20" s="15" customFormat="1">
      <c r="G90" s="100"/>
      <c r="H90" s="89"/>
      <c r="I90" s="89"/>
      <c r="J90" s="89"/>
      <c r="K90" s="89"/>
      <c r="L90" s="89"/>
      <c r="M90" s="89"/>
      <c r="N90" s="95"/>
      <c r="O90" s="95"/>
      <c r="P90" s="95"/>
      <c r="Q90" s="95"/>
      <c r="R90" s="95"/>
      <c r="S90" s="95"/>
      <c r="T90" s="95"/>
    </row>
    <row r="91" spans="1:20" s="15" customFormat="1">
      <c r="G91" s="100"/>
      <c r="H91" s="89"/>
      <c r="I91" s="89"/>
      <c r="J91" s="89"/>
      <c r="K91" s="89"/>
      <c r="L91" s="89"/>
      <c r="M91" s="89"/>
      <c r="N91" s="95"/>
      <c r="O91" s="95"/>
      <c r="P91" s="95"/>
      <c r="Q91" s="95"/>
      <c r="R91" s="95"/>
      <c r="S91" s="95"/>
      <c r="T91" s="95"/>
    </row>
    <row r="92" spans="1:20" s="15" customFormat="1">
      <c r="G92" s="100"/>
      <c r="H92" s="89"/>
      <c r="I92" s="89"/>
      <c r="J92" s="89"/>
      <c r="K92" s="89"/>
      <c r="L92" s="89"/>
      <c r="M92" s="89"/>
      <c r="N92" s="95"/>
      <c r="O92" s="95"/>
      <c r="P92" s="95"/>
      <c r="Q92" s="95"/>
      <c r="R92" s="95"/>
      <c r="S92" s="95"/>
      <c r="T92" s="95"/>
    </row>
    <row r="93" spans="1:20" s="15" customFormat="1">
      <c r="G93" s="100"/>
      <c r="H93" s="89"/>
      <c r="I93" s="89"/>
      <c r="J93" s="89"/>
      <c r="K93" s="89"/>
      <c r="L93" s="89"/>
      <c r="M93" s="89"/>
      <c r="N93" s="95"/>
      <c r="O93" s="95"/>
      <c r="P93" s="95"/>
      <c r="Q93" s="95"/>
      <c r="R93" s="95"/>
      <c r="S93" s="95"/>
      <c r="T93" s="95"/>
    </row>
    <row r="94" spans="1:20" s="15" customFormat="1">
      <c r="G94" s="100"/>
      <c r="H94" s="89"/>
      <c r="I94" s="89"/>
      <c r="J94" s="89"/>
      <c r="K94" s="89"/>
      <c r="L94" s="89"/>
      <c r="M94" s="89"/>
      <c r="N94" s="95"/>
      <c r="O94" s="95"/>
      <c r="P94" s="95"/>
      <c r="Q94" s="95"/>
      <c r="R94" s="95"/>
      <c r="S94" s="95"/>
      <c r="T94" s="95"/>
    </row>
    <row r="95" spans="1:20" s="15" customFormat="1">
      <c r="G95" s="100"/>
      <c r="H95" s="89"/>
      <c r="I95" s="89"/>
      <c r="J95" s="89"/>
      <c r="K95" s="89"/>
      <c r="L95" s="89"/>
      <c r="M95" s="89"/>
      <c r="N95" s="95"/>
      <c r="O95" s="95"/>
      <c r="P95" s="95"/>
      <c r="Q95" s="95"/>
      <c r="R95" s="95"/>
      <c r="S95" s="95"/>
      <c r="T95" s="95"/>
    </row>
    <row r="96" spans="1:20" s="15" customFormat="1">
      <c r="G96" s="100"/>
      <c r="H96" s="89"/>
      <c r="I96" s="89"/>
      <c r="J96" s="89"/>
      <c r="K96" s="89"/>
      <c r="L96" s="89"/>
      <c r="M96" s="89"/>
      <c r="N96" s="95"/>
      <c r="O96" s="95"/>
      <c r="P96" s="95"/>
      <c r="Q96" s="95"/>
      <c r="R96" s="95"/>
      <c r="S96" s="95"/>
      <c r="T96" s="95"/>
    </row>
    <row r="97" spans="7:20" s="15" customFormat="1">
      <c r="G97" s="100"/>
      <c r="H97" s="89"/>
      <c r="I97" s="89"/>
      <c r="J97" s="89"/>
      <c r="K97" s="89"/>
      <c r="L97" s="89"/>
      <c r="M97" s="89"/>
      <c r="N97" s="95"/>
      <c r="O97" s="95"/>
      <c r="P97" s="95"/>
      <c r="Q97" s="95"/>
      <c r="R97" s="95"/>
      <c r="S97" s="95"/>
      <c r="T97" s="95"/>
    </row>
    <row r="98" spans="7:20" s="15" customFormat="1">
      <c r="G98" s="100"/>
      <c r="H98" s="89"/>
      <c r="I98" s="89"/>
      <c r="J98" s="89"/>
      <c r="K98" s="89"/>
      <c r="L98" s="89"/>
      <c r="M98" s="89"/>
      <c r="N98" s="95"/>
      <c r="O98" s="95"/>
      <c r="P98" s="95"/>
      <c r="Q98" s="95"/>
      <c r="R98" s="95"/>
      <c r="S98" s="95"/>
      <c r="T98" s="95"/>
    </row>
    <row r="99" spans="7:20" s="15" customFormat="1">
      <c r="G99" s="100"/>
      <c r="H99" s="89"/>
      <c r="I99" s="89"/>
      <c r="J99" s="89"/>
      <c r="K99" s="89"/>
      <c r="L99" s="89"/>
      <c r="M99" s="89"/>
      <c r="N99" s="95"/>
      <c r="O99" s="95"/>
      <c r="P99" s="95"/>
      <c r="Q99" s="95"/>
      <c r="R99" s="95"/>
      <c r="S99" s="95"/>
      <c r="T99" s="95"/>
    </row>
    <row r="100" spans="7:20" s="15" customFormat="1">
      <c r="G100" s="100"/>
      <c r="H100" s="89"/>
      <c r="I100" s="89"/>
      <c r="J100" s="89"/>
      <c r="K100" s="89"/>
      <c r="L100" s="89"/>
      <c r="M100" s="89"/>
      <c r="N100" s="95"/>
      <c r="O100" s="95"/>
      <c r="P100" s="95"/>
      <c r="Q100" s="95"/>
      <c r="R100" s="95"/>
      <c r="S100" s="95"/>
      <c r="T100" s="95"/>
    </row>
    <row r="101" spans="7:20" s="15" customFormat="1">
      <c r="G101" s="100"/>
      <c r="H101" s="89"/>
      <c r="I101" s="89"/>
      <c r="J101" s="89"/>
      <c r="K101" s="89"/>
      <c r="L101" s="89"/>
      <c r="M101" s="89"/>
      <c r="N101" s="95"/>
      <c r="O101" s="95"/>
      <c r="P101" s="95"/>
      <c r="Q101" s="95"/>
      <c r="R101" s="95"/>
      <c r="S101" s="95"/>
      <c r="T101" s="95"/>
    </row>
    <row r="102" spans="7:20" s="15" customFormat="1">
      <c r="G102" s="100"/>
      <c r="H102" s="89"/>
      <c r="I102" s="89"/>
      <c r="J102" s="89"/>
      <c r="K102" s="89"/>
      <c r="L102" s="89"/>
      <c r="M102" s="89"/>
      <c r="N102" s="95"/>
      <c r="O102" s="95"/>
      <c r="P102" s="95"/>
      <c r="Q102" s="95"/>
      <c r="R102" s="95"/>
      <c r="S102" s="95"/>
      <c r="T102" s="95"/>
    </row>
    <row r="103" spans="7:20" s="15" customFormat="1">
      <c r="G103" s="100"/>
      <c r="H103" s="89"/>
      <c r="I103" s="89"/>
      <c r="J103" s="89"/>
      <c r="K103" s="89"/>
      <c r="L103" s="89"/>
      <c r="M103" s="89"/>
      <c r="N103" s="95"/>
      <c r="O103" s="95"/>
      <c r="P103" s="95"/>
      <c r="Q103" s="95"/>
      <c r="R103" s="95"/>
      <c r="S103" s="95"/>
      <c r="T103" s="95"/>
    </row>
    <row r="104" spans="7:20" s="15" customFormat="1">
      <c r="G104" s="100"/>
      <c r="H104" s="89"/>
      <c r="I104" s="89"/>
      <c r="J104" s="89"/>
      <c r="K104" s="89"/>
      <c r="L104" s="89"/>
      <c r="M104" s="89"/>
      <c r="N104" s="95"/>
      <c r="O104" s="95"/>
      <c r="P104" s="95"/>
      <c r="Q104" s="95"/>
      <c r="R104" s="95"/>
      <c r="S104" s="95"/>
      <c r="T104" s="95"/>
    </row>
    <row r="105" spans="7:20" s="15" customFormat="1">
      <c r="G105" s="100"/>
      <c r="H105" s="89"/>
      <c r="I105" s="89"/>
      <c r="J105" s="89"/>
      <c r="K105" s="89"/>
      <c r="L105" s="89"/>
      <c r="M105" s="89"/>
      <c r="N105" s="95"/>
      <c r="O105" s="95"/>
      <c r="P105" s="95"/>
      <c r="Q105" s="95"/>
      <c r="R105" s="95"/>
      <c r="S105" s="95"/>
      <c r="T105" s="95"/>
    </row>
    <row r="106" spans="7:20" s="15" customFormat="1">
      <c r="G106" s="100"/>
      <c r="H106" s="89"/>
      <c r="I106" s="89"/>
      <c r="J106" s="89"/>
      <c r="K106" s="89"/>
      <c r="L106" s="89"/>
      <c r="M106" s="89"/>
      <c r="N106" s="95"/>
      <c r="O106" s="95"/>
      <c r="P106" s="95"/>
      <c r="Q106" s="95"/>
      <c r="R106" s="95"/>
      <c r="S106" s="95"/>
      <c r="T106" s="95"/>
    </row>
    <row r="107" spans="7:20" s="15" customFormat="1">
      <c r="G107" s="100"/>
      <c r="H107" s="89"/>
      <c r="I107" s="89"/>
      <c r="J107" s="89"/>
      <c r="K107" s="89"/>
      <c r="L107" s="89"/>
      <c r="M107" s="89"/>
      <c r="N107" s="95"/>
      <c r="O107" s="95"/>
      <c r="P107" s="95"/>
      <c r="Q107" s="95"/>
      <c r="R107" s="95"/>
      <c r="S107" s="95"/>
      <c r="T107" s="95"/>
    </row>
    <row r="108" spans="7:20" s="15" customFormat="1">
      <c r="G108" s="100"/>
      <c r="H108" s="89"/>
      <c r="I108" s="89"/>
      <c r="J108" s="89"/>
      <c r="K108" s="89"/>
      <c r="L108" s="89"/>
      <c r="M108" s="89"/>
      <c r="N108" s="95"/>
      <c r="O108" s="95"/>
      <c r="P108" s="95"/>
      <c r="Q108" s="95"/>
      <c r="R108" s="95"/>
      <c r="S108" s="95"/>
      <c r="T108" s="95"/>
    </row>
    <row r="109" spans="7:20" s="15" customFormat="1">
      <c r="G109" s="100"/>
      <c r="H109" s="89"/>
      <c r="I109" s="89"/>
      <c r="J109" s="89"/>
      <c r="K109" s="89"/>
      <c r="L109" s="89"/>
      <c r="M109" s="89"/>
      <c r="N109" s="95"/>
      <c r="O109" s="95"/>
      <c r="P109" s="95"/>
      <c r="Q109" s="95"/>
      <c r="R109" s="95"/>
      <c r="S109" s="95"/>
      <c r="T109" s="95"/>
    </row>
    <row r="110" spans="7:20" s="15" customFormat="1">
      <c r="G110" s="100"/>
      <c r="H110" s="89"/>
      <c r="I110" s="89"/>
      <c r="J110" s="89"/>
      <c r="K110" s="89"/>
      <c r="L110" s="89"/>
      <c r="M110" s="89"/>
      <c r="N110" s="95"/>
      <c r="O110" s="95"/>
      <c r="P110" s="95"/>
      <c r="Q110" s="95"/>
      <c r="R110" s="95"/>
      <c r="S110" s="95"/>
      <c r="T110" s="95"/>
    </row>
    <row r="111" spans="7:20" s="15" customFormat="1">
      <c r="G111" s="100"/>
      <c r="H111" s="89"/>
      <c r="I111" s="89"/>
      <c r="J111" s="89"/>
      <c r="K111" s="89"/>
      <c r="L111" s="89"/>
      <c r="M111" s="89"/>
      <c r="N111" s="95"/>
      <c r="O111" s="95"/>
      <c r="P111" s="95"/>
      <c r="Q111" s="95"/>
      <c r="R111" s="95"/>
      <c r="S111" s="95"/>
      <c r="T111" s="95"/>
    </row>
    <row r="112" spans="7:20" s="15" customFormat="1">
      <c r="G112" s="100"/>
      <c r="H112" s="89"/>
      <c r="I112" s="89"/>
      <c r="J112" s="89"/>
      <c r="K112" s="89"/>
      <c r="L112" s="89"/>
      <c r="M112" s="89"/>
      <c r="N112" s="95"/>
      <c r="O112" s="95"/>
      <c r="P112" s="95"/>
      <c r="Q112" s="95"/>
      <c r="R112" s="95"/>
      <c r="S112" s="95"/>
      <c r="T112" s="95"/>
    </row>
    <row r="113" spans="7:20" s="15" customFormat="1">
      <c r="G113" s="100"/>
      <c r="H113" s="89"/>
      <c r="I113" s="89"/>
      <c r="J113" s="89"/>
      <c r="K113" s="89"/>
      <c r="L113" s="89"/>
      <c r="M113" s="89"/>
      <c r="N113" s="95"/>
      <c r="O113" s="95"/>
      <c r="P113" s="95"/>
      <c r="Q113" s="95"/>
      <c r="R113" s="95"/>
      <c r="S113" s="95"/>
      <c r="T113" s="95"/>
    </row>
    <row r="114" spans="7:20" s="15" customFormat="1">
      <c r="G114" s="100"/>
      <c r="H114" s="89"/>
      <c r="I114" s="89"/>
      <c r="J114" s="89"/>
      <c r="K114" s="89"/>
      <c r="L114" s="89"/>
      <c r="M114" s="89"/>
      <c r="N114" s="95"/>
      <c r="O114" s="95"/>
      <c r="P114" s="95"/>
      <c r="Q114" s="95"/>
      <c r="R114" s="95"/>
      <c r="S114" s="95"/>
      <c r="T114" s="95"/>
    </row>
    <row r="115" spans="7:20" s="15" customFormat="1">
      <c r="G115" s="100"/>
      <c r="H115" s="89"/>
      <c r="I115" s="89"/>
      <c r="J115" s="89"/>
      <c r="K115" s="89"/>
      <c r="L115" s="89"/>
      <c r="M115" s="89"/>
      <c r="N115" s="95"/>
      <c r="O115" s="95"/>
      <c r="P115" s="95"/>
      <c r="Q115" s="95"/>
      <c r="R115" s="95"/>
      <c r="S115" s="95"/>
      <c r="T115" s="95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E52" sqref="E52"/>
    </sheetView>
  </sheetViews>
  <sheetFormatPr defaultColWidth="9.140625" defaultRowHeight="13.5"/>
  <cols>
    <col min="1" max="1" width="4.85546875" style="10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3" customFormat="1" ht="22.5" customHeight="1">
      <c r="A1" s="633" t="s">
        <v>61</v>
      </c>
      <c r="B1" s="633"/>
      <c r="C1" s="633"/>
      <c r="D1" s="633"/>
      <c r="E1" s="633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</row>
    <row r="2" spans="1:22" s="107" customFormat="1" ht="33" customHeight="1">
      <c r="A2" s="634" t="str">
        <f>+'Ekamut-caxs'!A9:D9</f>
        <v xml:space="preserve">«Երևանի «Կոնստանտին Օրբելյանի անվան արվեստի դպրոց» ՀՈԱԿ-ի  </v>
      </c>
      <c r="B2" s="635"/>
      <c r="C2" s="635"/>
      <c r="D2" s="635"/>
      <c r="E2" s="63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7" customFormat="1" ht="24" customHeight="1">
      <c r="A3" s="636" t="s">
        <v>124</v>
      </c>
      <c r="B3" s="636"/>
      <c r="C3" s="636"/>
      <c r="D3" s="636"/>
      <c r="E3" s="63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7" customFormat="1" ht="16.5" customHeight="1">
      <c r="A4" s="637" t="s">
        <v>226</v>
      </c>
      <c r="B4" s="637"/>
      <c r="C4" s="637"/>
      <c r="D4" s="637"/>
      <c r="E4" s="637"/>
      <c r="F4" s="134"/>
      <c r="G4" s="135"/>
      <c r="H4" s="135"/>
      <c r="I4" s="135"/>
      <c r="J4" s="135"/>
      <c r="K4" s="135"/>
      <c r="L4" s="135"/>
      <c r="M4" s="136"/>
      <c r="N4" s="136"/>
      <c r="O4" s="136"/>
      <c r="P4" s="136"/>
      <c r="Q4" s="136"/>
      <c r="R4" s="136"/>
      <c r="S4" s="136"/>
      <c r="T4" s="136"/>
      <c r="U4" s="136"/>
      <c r="V4" s="136"/>
    </row>
    <row r="5" spans="1:22" ht="13.5" customHeight="1">
      <c r="D5" s="138"/>
      <c r="E5" s="138" t="s">
        <v>116</v>
      </c>
    </row>
    <row r="6" spans="1:22" s="143" customFormat="1" ht="56.25" customHeight="1">
      <c r="A6" s="139" t="s">
        <v>3</v>
      </c>
      <c r="B6" s="140" t="s">
        <v>125</v>
      </c>
      <c r="C6" s="139" t="s">
        <v>126</v>
      </c>
      <c r="D6" s="139" t="s">
        <v>127</v>
      </c>
      <c r="E6" s="141" t="s">
        <v>128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</row>
    <row r="7" spans="1:22" s="107" customFormat="1" ht="21.75" customHeight="1">
      <c r="A7" s="628" t="s">
        <v>129</v>
      </c>
      <c r="B7" s="629"/>
      <c r="C7" s="629"/>
      <c r="D7" s="168"/>
      <c r="E7" s="168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6" customFormat="1" ht="21.75" customHeight="1">
      <c r="A8" s="144">
        <v>1</v>
      </c>
      <c r="B8" s="145" t="s">
        <v>130</v>
      </c>
      <c r="C8" s="144"/>
      <c r="D8" s="146">
        <f>SUM(D9:D29)</f>
        <v>0</v>
      </c>
      <c r="E8" s="147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15.75" customHeight="1">
      <c r="A9" s="148">
        <v>1.1000000000000001</v>
      </c>
      <c r="B9" s="149" t="s">
        <v>131</v>
      </c>
      <c r="C9" s="148" t="s">
        <v>132</v>
      </c>
      <c r="D9" s="25"/>
      <c r="E9" s="25"/>
    </row>
    <row r="10" spans="1:22" ht="15.75" customHeight="1">
      <c r="A10" s="148">
        <v>1.2</v>
      </c>
      <c r="B10" s="149" t="s">
        <v>133</v>
      </c>
      <c r="C10" s="148" t="s">
        <v>134</v>
      </c>
      <c r="D10" s="25"/>
      <c r="E10" s="25"/>
    </row>
    <row r="11" spans="1:22" ht="15.75" customHeight="1">
      <c r="A11" s="148">
        <v>1.3</v>
      </c>
      <c r="B11" s="149" t="s">
        <v>135</v>
      </c>
      <c r="C11" s="148" t="s">
        <v>136</v>
      </c>
      <c r="D11" s="25"/>
      <c r="E11" s="25"/>
    </row>
    <row r="12" spans="1:22" ht="15.75" customHeight="1">
      <c r="A12" s="148">
        <v>1.4</v>
      </c>
      <c r="B12" s="150" t="s">
        <v>137</v>
      </c>
      <c r="C12" s="151" t="s">
        <v>138</v>
      </c>
      <c r="D12" s="25"/>
      <c r="E12" s="25"/>
    </row>
    <row r="13" spans="1:22" ht="15.75" customHeight="1">
      <c r="A13" s="148">
        <v>1.5</v>
      </c>
      <c r="B13" s="150"/>
      <c r="C13" s="148" t="s">
        <v>139</v>
      </c>
      <c r="D13" s="25"/>
      <c r="E13" s="25"/>
    </row>
    <row r="14" spans="1:22" ht="18" customHeight="1">
      <c r="A14" s="148">
        <v>1.6</v>
      </c>
      <c r="B14" s="149" t="s">
        <v>174</v>
      </c>
      <c r="C14" s="148" t="s">
        <v>140</v>
      </c>
      <c r="D14" s="25"/>
      <c r="E14" s="25"/>
    </row>
    <row r="15" spans="1:22" ht="18" customHeight="1">
      <c r="A15" s="148">
        <v>1.7</v>
      </c>
      <c r="B15" s="150"/>
      <c r="C15" s="148" t="s">
        <v>162</v>
      </c>
      <c r="D15" s="25"/>
      <c r="E15" s="25"/>
    </row>
    <row r="16" spans="1:22" ht="22.5" hidden="1" customHeight="1">
      <c r="A16" s="148">
        <v>1.8</v>
      </c>
      <c r="B16" s="150"/>
      <c r="C16" s="152" t="s">
        <v>161</v>
      </c>
      <c r="D16" s="25"/>
      <c r="E16" s="25"/>
    </row>
    <row r="17" spans="1:22" ht="18" hidden="1" customHeight="1">
      <c r="A17" s="148">
        <v>1.9</v>
      </c>
      <c r="B17" s="150"/>
      <c r="C17" s="152"/>
      <c r="D17" s="25"/>
      <c r="E17" s="25"/>
    </row>
    <row r="18" spans="1:22" ht="18" hidden="1" customHeight="1">
      <c r="A18" s="153">
        <v>2</v>
      </c>
      <c r="B18" s="150"/>
      <c r="C18" s="152"/>
      <c r="D18" s="25"/>
      <c r="E18" s="25"/>
    </row>
    <row r="19" spans="1:22" ht="18" hidden="1" customHeight="1">
      <c r="A19" s="148">
        <v>2.1</v>
      </c>
      <c r="B19" s="150"/>
      <c r="C19" s="152"/>
      <c r="D19" s="25"/>
      <c r="E19" s="25"/>
    </row>
    <row r="20" spans="1:22" ht="18" hidden="1" customHeight="1">
      <c r="A20" s="148">
        <v>2.2000000000000002</v>
      </c>
      <c r="B20" s="150"/>
      <c r="C20" s="152"/>
      <c r="D20" s="25"/>
      <c r="E20" s="25"/>
    </row>
    <row r="21" spans="1:22" ht="18" hidden="1" customHeight="1">
      <c r="A21" s="148">
        <v>2.2999999999999998</v>
      </c>
      <c r="B21" s="150"/>
      <c r="C21" s="152"/>
      <c r="D21" s="25"/>
      <c r="E21" s="25"/>
    </row>
    <row r="22" spans="1:22" ht="27.75" hidden="1" customHeight="1">
      <c r="A22" s="148">
        <v>2.4</v>
      </c>
      <c r="B22" s="150"/>
      <c r="C22" s="152"/>
      <c r="D22" s="25"/>
      <c r="E22" s="25"/>
    </row>
    <row r="23" spans="1:22" ht="27.75" customHeight="1">
      <c r="A23" s="148">
        <v>2.5</v>
      </c>
      <c r="B23" s="150" t="s">
        <v>141</v>
      </c>
      <c r="C23" s="148" t="s">
        <v>28</v>
      </c>
      <c r="D23" s="25"/>
      <c r="E23" s="25"/>
    </row>
    <row r="24" spans="1:22" ht="27.75" customHeight="1">
      <c r="A24" s="148">
        <v>2.6</v>
      </c>
      <c r="B24" s="150" t="s">
        <v>141</v>
      </c>
      <c r="C24" s="148" t="s">
        <v>41</v>
      </c>
      <c r="D24" s="25"/>
      <c r="E24" s="25"/>
    </row>
    <row r="25" spans="1:22" ht="27.75" customHeight="1">
      <c r="A25" s="148">
        <v>2.7</v>
      </c>
      <c r="B25" s="150" t="s">
        <v>141</v>
      </c>
      <c r="C25" s="148" t="s">
        <v>142</v>
      </c>
      <c r="D25" s="25"/>
      <c r="E25" s="25"/>
    </row>
    <row r="26" spans="1:22" ht="27.75" customHeight="1">
      <c r="A26" s="148">
        <v>2.8</v>
      </c>
      <c r="B26" s="150" t="s">
        <v>141</v>
      </c>
      <c r="C26" s="148" t="s">
        <v>143</v>
      </c>
      <c r="D26" s="25"/>
      <c r="E26" s="25"/>
    </row>
    <row r="27" spans="1:22" ht="27" customHeight="1">
      <c r="A27" s="148">
        <v>2.9</v>
      </c>
      <c r="B27" s="149" t="s">
        <v>144</v>
      </c>
      <c r="C27" s="148" t="s">
        <v>145</v>
      </c>
      <c r="D27" s="25"/>
      <c r="E27" s="25"/>
    </row>
    <row r="28" spans="1:22" ht="26.25" customHeight="1">
      <c r="A28" s="154">
        <v>2.1</v>
      </c>
      <c r="B28" s="150" t="s">
        <v>146</v>
      </c>
      <c r="C28" s="148" t="s">
        <v>147</v>
      </c>
      <c r="D28" s="25"/>
      <c r="E28" s="25"/>
    </row>
    <row r="29" spans="1:22" ht="26.25" customHeight="1">
      <c r="A29" s="154">
        <v>2.11</v>
      </c>
      <c r="B29" s="150"/>
      <c r="C29" s="152" t="s">
        <v>148</v>
      </c>
      <c r="D29" s="25"/>
      <c r="E29" s="25"/>
    </row>
    <row r="30" spans="1:22" s="126" customFormat="1" ht="34.5" customHeight="1">
      <c r="A30" s="144">
        <v>2</v>
      </c>
      <c r="B30" s="155" t="s">
        <v>149</v>
      </c>
      <c r="C30" s="144"/>
      <c r="D30" s="146">
        <f>SUM(D31:D33)</f>
        <v>0</v>
      </c>
      <c r="E30" s="147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48">
        <v>2.1</v>
      </c>
      <c r="B31" s="150"/>
      <c r="C31" s="148" t="s">
        <v>150</v>
      </c>
      <c r="D31" s="25"/>
      <c r="E31" s="25"/>
    </row>
    <row r="32" spans="1:22" ht="21" customHeight="1">
      <c r="A32" s="148">
        <v>2.2000000000000002</v>
      </c>
      <c r="B32" s="150" t="s">
        <v>151</v>
      </c>
      <c r="C32" s="148" t="s">
        <v>152</v>
      </c>
      <c r="D32" s="25"/>
      <c r="E32" s="25"/>
    </row>
    <row r="33" spans="1:22" ht="26.25" customHeight="1">
      <c r="A33" s="148">
        <v>2.2999999999999998</v>
      </c>
      <c r="B33" s="150" t="s">
        <v>151</v>
      </c>
      <c r="C33" s="148" t="s">
        <v>153</v>
      </c>
      <c r="D33" s="25"/>
      <c r="E33" s="156"/>
    </row>
    <row r="34" spans="1:22" s="133" customFormat="1" ht="21.75" customHeight="1">
      <c r="A34" s="40"/>
      <c r="B34" s="157" t="s">
        <v>63</v>
      </c>
      <c r="C34" s="158"/>
      <c r="D34" s="159">
        <f>D8+D30</f>
        <v>0</v>
      </c>
      <c r="E34" s="160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</row>
    <row r="35" spans="1:22" s="107" customFormat="1" ht="33.75" customHeight="1">
      <c r="A35" s="628" t="s">
        <v>154</v>
      </c>
      <c r="B35" s="629"/>
      <c r="C35" s="629"/>
      <c r="D35" s="168"/>
      <c r="E35" s="168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48">
        <v>1.1000000000000001</v>
      </c>
      <c r="B36" s="149" t="s">
        <v>131</v>
      </c>
      <c r="C36" s="148" t="s">
        <v>132</v>
      </c>
      <c r="D36" s="25">
        <v>172</v>
      </c>
      <c r="E36" s="25" t="s">
        <v>270</v>
      </c>
    </row>
    <row r="37" spans="1:22" ht="21" customHeight="1">
      <c r="A37" s="148">
        <v>1.2</v>
      </c>
      <c r="B37" s="149" t="s">
        <v>133</v>
      </c>
      <c r="C37" s="148" t="s">
        <v>134</v>
      </c>
      <c r="D37" s="25">
        <v>38.6</v>
      </c>
      <c r="E37" s="25" t="s">
        <v>270</v>
      </c>
    </row>
    <row r="38" spans="1:22" ht="21" customHeight="1">
      <c r="A38" s="148">
        <v>1.3</v>
      </c>
      <c r="B38" s="149" t="s">
        <v>135</v>
      </c>
      <c r="C38" s="148" t="s">
        <v>136</v>
      </c>
      <c r="D38" s="25"/>
      <c r="E38" s="25"/>
    </row>
    <row r="39" spans="1:22" ht="21" customHeight="1">
      <c r="A39" s="148">
        <v>1.4</v>
      </c>
      <c r="B39" s="150" t="s">
        <v>137</v>
      </c>
      <c r="C39" s="151" t="s">
        <v>138</v>
      </c>
      <c r="D39" s="25"/>
      <c r="E39" s="25"/>
    </row>
    <row r="40" spans="1:22" ht="21" customHeight="1">
      <c r="A40" s="148">
        <v>1.5</v>
      </c>
      <c r="B40" s="150"/>
      <c r="C40" s="148" t="s">
        <v>139</v>
      </c>
      <c r="D40" s="25"/>
      <c r="E40" s="25"/>
    </row>
    <row r="41" spans="1:22" ht="20.25" customHeight="1">
      <c r="A41" s="148">
        <v>1.6</v>
      </c>
      <c r="B41" s="149" t="s">
        <v>174</v>
      </c>
      <c r="C41" s="148" t="s">
        <v>140</v>
      </c>
      <c r="D41" s="25">
        <v>10.8</v>
      </c>
      <c r="E41" s="25" t="s">
        <v>270</v>
      </c>
    </row>
    <row r="42" spans="1:22" ht="33.75" hidden="1" customHeight="1">
      <c r="A42" s="148">
        <v>1.7</v>
      </c>
      <c r="B42" s="150"/>
      <c r="C42" s="148" t="s">
        <v>162</v>
      </c>
      <c r="D42" s="25"/>
      <c r="E42" s="25"/>
    </row>
    <row r="43" spans="1:22" ht="23.25" hidden="1" customHeight="1">
      <c r="A43" s="148">
        <v>1.8</v>
      </c>
      <c r="B43" s="150"/>
      <c r="C43" s="152" t="s">
        <v>161</v>
      </c>
      <c r="D43" s="25"/>
      <c r="E43" s="25"/>
    </row>
    <row r="44" spans="1:22" ht="23.25" hidden="1" customHeight="1">
      <c r="A44" s="148">
        <v>1.9</v>
      </c>
      <c r="B44" s="150"/>
      <c r="C44" s="152"/>
      <c r="D44" s="25"/>
      <c r="E44" s="25"/>
    </row>
    <row r="45" spans="1:22" ht="23.25" hidden="1" customHeight="1">
      <c r="A45" s="153">
        <v>2</v>
      </c>
      <c r="B45" s="150"/>
      <c r="C45" s="152"/>
      <c r="D45" s="25"/>
      <c r="E45" s="25"/>
    </row>
    <row r="46" spans="1:22" ht="23.25" hidden="1" customHeight="1">
      <c r="A46" s="148">
        <v>2.1</v>
      </c>
      <c r="B46" s="150"/>
      <c r="C46" s="152"/>
      <c r="D46" s="25"/>
      <c r="E46" s="25"/>
    </row>
    <row r="47" spans="1:22" ht="21" hidden="1" customHeight="1">
      <c r="A47" s="148">
        <v>2.2000000000000002</v>
      </c>
      <c r="B47" s="150" t="s">
        <v>141</v>
      </c>
      <c r="C47" s="148" t="s">
        <v>28</v>
      </c>
      <c r="D47" s="25"/>
      <c r="E47" s="25"/>
    </row>
    <row r="48" spans="1:22" ht="21" hidden="1" customHeight="1">
      <c r="A48" s="148">
        <v>2.2999999999999998</v>
      </c>
      <c r="B48" s="150" t="s">
        <v>141</v>
      </c>
      <c r="C48" s="148" t="s">
        <v>41</v>
      </c>
      <c r="D48" s="25"/>
      <c r="E48" s="25"/>
    </row>
    <row r="49" spans="1:22" ht="21" customHeight="1">
      <c r="A49" s="148">
        <v>2.4</v>
      </c>
      <c r="B49" s="150" t="s">
        <v>141</v>
      </c>
      <c r="C49" s="148" t="s">
        <v>142</v>
      </c>
      <c r="D49" s="25">
        <v>1519.6</v>
      </c>
      <c r="E49" s="25" t="s">
        <v>270</v>
      </c>
    </row>
    <row r="50" spans="1:22" ht="24" customHeight="1">
      <c r="A50" s="148">
        <v>2.5</v>
      </c>
      <c r="B50" s="150" t="s">
        <v>141</v>
      </c>
      <c r="C50" s="148" t="s">
        <v>143</v>
      </c>
      <c r="D50" s="25">
        <v>182.3</v>
      </c>
      <c r="E50" s="25" t="s">
        <v>270</v>
      </c>
    </row>
    <row r="51" spans="1:22" ht="24" customHeight="1">
      <c r="A51" s="148">
        <v>2.6</v>
      </c>
      <c r="B51" s="149" t="s">
        <v>144</v>
      </c>
      <c r="C51" s="148" t="s">
        <v>145</v>
      </c>
      <c r="D51" s="25"/>
      <c r="E51" s="25"/>
    </row>
    <row r="52" spans="1:22" ht="24" customHeight="1">
      <c r="A52" s="148">
        <v>2.7</v>
      </c>
      <c r="B52" s="150" t="s">
        <v>146</v>
      </c>
      <c r="C52" s="148" t="s">
        <v>147</v>
      </c>
      <c r="D52" s="25">
        <v>71</v>
      </c>
      <c r="E52" s="25" t="s">
        <v>270</v>
      </c>
    </row>
    <row r="53" spans="1:22" ht="24" customHeight="1">
      <c r="A53" s="148">
        <v>2.8</v>
      </c>
      <c r="B53" s="150"/>
      <c r="C53" s="152" t="s">
        <v>148</v>
      </c>
      <c r="D53" s="25">
        <v>161</v>
      </c>
      <c r="E53" s="25" t="s">
        <v>270</v>
      </c>
    </row>
    <row r="54" spans="1:22" ht="33" customHeight="1">
      <c r="A54" s="148"/>
      <c r="B54" s="145" t="s">
        <v>155</v>
      </c>
      <c r="C54" s="24"/>
      <c r="D54" s="146">
        <f>SUM(D55:D58)</f>
        <v>0</v>
      </c>
      <c r="E54" s="25"/>
    </row>
    <row r="55" spans="1:22" ht="33" customHeight="1">
      <c r="A55" s="148">
        <v>1.1000000000000001</v>
      </c>
      <c r="B55" s="182"/>
      <c r="C55" s="183" t="s">
        <v>160</v>
      </c>
      <c r="D55" s="153"/>
      <c r="E55" s="25"/>
      <c r="F55" s="123"/>
    </row>
    <row r="56" spans="1:22" ht="30" customHeight="1">
      <c r="A56" s="148">
        <v>1.2</v>
      </c>
      <c r="B56" s="161"/>
      <c r="C56" s="148" t="s">
        <v>150</v>
      </c>
      <c r="D56" s="25"/>
      <c r="E56" s="148"/>
    </row>
    <row r="57" spans="1:22" ht="24.75" customHeight="1">
      <c r="A57" s="148">
        <v>1.3</v>
      </c>
      <c r="B57" s="150" t="s">
        <v>146</v>
      </c>
      <c r="C57" s="148" t="s">
        <v>152</v>
      </c>
      <c r="D57" s="25"/>
      <c r="E57" s="25"/>
    </row>
    <row r="58" spans="1:22" ht="24.75" customHeight="1">
      <c r="A58" s="148">
        <v>1.4</v>
      </c>
      <c r="B58" s="150" t="s">
        <v>146</v>
      </c>
      <c r="C58" s="148" t="s">
        <v>153</v>
      </c>
      <c r="D58" s="25"/>
      <c r="E58" s="25"/>
    </row>
    <row r="59" spans="1:22" s="133" customFormat="1" ht="29.25" customHeight="1">
      <c r="A59" s="162"/>
      <c r="B59" s="157" t="s">
        <v>63</v>
      </c>
      <c r="C59" s="163"/>
      <c r="D59" s="337">
        <f>SUM(D36:D54)</f>
        <v>2155.3000000000002</v>
      </c>
      <c r="E59" s="165"/>
      <c r="F59" s="234">
        <f>+D59-D55</f>
        <v>2155.3000000000002</v>
      </c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</row>
    <row r="60" spans="1:22" ht="10.5" customHeight="1"/>
    <row r="61" spans="1:22" ht="39" customHeight="1">
      <c r="C61" s="166" t="s">
        <v>156</v>
      </c>
    </row>
    <row r="62" spans="1:22" ht="59.25" customHeight="1">
      <c r="A62" s="167">
        <v>1</v>
      </c>
      <c r="B62" s="168" t="s">
        <v>242</v>
      </c>
      <c r="C62" s="164">
        <v>1813.8209999999999</v>
      </c>
      <c r="D62" s="630" t="s">
        <v>157</v>
      </c>
      <c r="E62" s="631"/>
    </row>
    <row r="63" spans="1:22" ht="36.75" customHeight="1"/>
    <row r="64" spans="1:22" s="126" customFormat="1" ht="25.5" customHeight="1">
      <c r="A64" s="169"/>
      <c r="B64" s="132" t="s">
        <v>277</v>
      </c>
      <c r="C64" s="170"/>
      <c r="D64" s="632" t="str">
        <f>+'Ekamut-caxs'!C71</f>
        <v>Տ.Համբարձումյան</v>
      </c>
      <c r="E64" s="632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26" customFormat="1" ht="12.75" customHeight="1">
      <c r="A65" s="169"/>
      <c r="C65" s="171"/>
      <c r="D65" s="627" t="s">
        <v>85</v>
      </c>
      <c r="E65" s="627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26" customFormat="1" ht="22.5" customHeight="1">
      <c r="A66" s="169"/>
      <c r="B66" s="132" t="s">
        <v>6</v>
      </c>
      <c r="C66" s="170"/>
      <c r="D66" s="632" t="str">
        <f>+'Ekamut-caxs'!C73</f>
        <v>Ն.Գաբրիելյան</v>
      </c>
      <c r="E66" s="632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26" customFormat="1" ht="13.5" customHeight="1">
      <c r="A67" s="169"/>
      <c r="B67" s="172"/>
      <c r="C67" s="169" t="s">
        <v>1</v>
      </c>
      <c r="D67" s="627" t="s">
        <v>85</v>
      </c>
      <c r="E67" s="627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73" customFormat="1" ht="36" customHeight="1">
      <c r="F75" s="174"/>
      <c r="G75" s="174"/>
      <c r="H75" s="174"/>
      <c r="I75" s="174"/>
      <c r="J75" s="174"/>
      <c r="K75" s="174"/>
      <c r="L75" s="174"/>
      <c r="M75" s="174"/>
      <c r="N75" s="174"/>
      <c r="O75" s="174"/>
      <c r="P75" s="174"/>
      <c r="Q75" s="174"/>
      <c r="R75" s="174"/>
      <c r="S75" s="174"/>
      <c r="T75" s="174"/>
      <c r="U75" s="174"/>
      <c r="V75" s="174"/>
    </row>
    <row r="76" spans="1:22" ht="24" customHeight="1"/>
    <row r="77" spans="1:22" ht="0.75" hidden="1" customHeight="1"/>
    <row r="78" spans="1:22" s="126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06"/>
      <c r="B82" s="1"/>
      <c r="C82" s="1"/>
      <c r="D82" s="1"/>
      <c r="E82" s="1"/>
    </row>
    <row r="83" spans="1:5" s="15" customFormat="1" ht="24" customHeight="1">
      <c r="A83" s="106"/>
      <c r="B83" s="1"/>
      <c r="C83" s="1"/>
      <c r="D83" s="1"/>
      <c r="E83" s="1"/>
    </row>
    <row r="84" spans="1:5" s="15" customFormat="1">
      <c r="A84" s="106"/>
      <c r="B84" s="1"/>
      <c r="C84" s="1"/>
      <c r="D84" s="1"/>
      <c r="E84" s="1"/>
    </row>
    <row r="85" spans="1:5" s="15" customFormat="1" ht="24.75" customHeight="1">
      <c r="A85" s="10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honeticPr fontId="60" type="noConversion"/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view="pageBreakPreview" zoomScaleSheetLayoutView="100" workbookViewId="0">
      <selection activeCell="E52" sqref="E52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4.5703125" style="1" customWidth="1"/>
    <col min="5" max="5" width="15.42578125" style="1" customWidth="1"/>
    <col min="6" max="6" width="13.28515625" style="1" customWidth="1"/>
    <col min="7" max="7" width="13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639" t="s">
        <v>61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639"/>
    </row>
    <row r="2" spans="1:15" s="18" customFormat="1" ht="25.5" customHeight="1">
      <c r="A2" s="618" t="str">
        <f>+'Ekamut-caxs'!A9:D9</f>
        <v xml:space="preserve">«Երևանի «Կոնստանտին Օրբելյանի անվան արվեստի դպրոց» ՀՈԱԿ-ի  </v>
      </c>
      <c r="B2" s="618"/>
      <c r="C2" s="618"/>
      <c r="D2" s="618"/>
      <c r="E2" s="618"/>
      <c r="F2" s="618"/>
      <c r="G2" s="618"/>
      <c r="H2" s="618"/>
      <c r="I2" s="618"/>
      <c r="J2" s="618"/>
      <c r="K2" s="618"/>
      <c r="L2" s="618"/>
      <c r="M2" s="618"/>
      <c r="N2" s="17"/>
      <c r="O2" s="17"/>
    </row>
    <row r="3" spans="1:15" ht="25.5" customHeight="1">
      <c r="A3" s="636" t="s">
        <v>236</v>
      </c>
      <c r="B3" s="636"/>
      <c r="C3" s="636"/>
      <c r="D3" s="636"/>
      <c r="E3" s="636"/>
      <c r="F3" s="636"/>
      <c r="G3" s="636"/>
      <c r="H3" s="636"/>
      <c r="I3" s="636"/>
      <c r="J3" s="636"/>
      <c r="K3" s="636"/>
      <c r="L3" s="636"/>
      <c r="M3" s="636"/>
    </row>
    <row r="4" spans="1:15" ht="21" customHeight="1" thickBot="1">
      <c r="M4" s="114" t="s">
        <v>0</v>
      </c>
    </row>
    <row r="5" spans="1:15" ht="33.75" customHeight="1">
      <c r="A5" s="641" t="s">
        <v>121</v>
      </c>
      <c r="B5" s="643" t="s">
        <v>62</v>
      </c>
      <c r="C5" s="645" t="s">
        <v>223</v>
      </c>
      <c r="D5" s="646"/>
      <c r="E5" s="646"/>
      <c r="F5" s="646"/>
      <c r="G5" s="646"/>
      <c r="H5" s="646"/>
      <c r="I5" s="646"/>
      <c r="J5" s="646"/>
      <c r="K5" s="646"/>
      <c r="L5" s="647"/>
      <c r="M5" s="648" t="s">
        <v>123</v>
      </c>
    </row>
    <row r="6" spans="1:15" ht="126" customHeight="1">
      <c r="A6" s="642"/>
      <c r="B6" s="644"/>
      <c r="C6" s="216" t="s">
        <v>191</v>
      </c>
      <c r="D6" s="215" t="s">
        <v>224</v>
      </c>
      <c r="E6" s="215" t="s">
        <v>225</v>
      </c>
      <c r="F6" s="215" t="s">
        <v>122</v>
      </c>
      <c r="G6" s="215" t="s">
        <v>192</v>
      </c>
      <c r="H6" s="215" t="s">
        <v>189</v>
      </c>
      <c r="I6" s="212" t="s">
        <v>190</v>
      </c>
      <c r="J6" s="371" t="s">
        <v>251</v>
      </c>
      <c r="K6" s="330" t="s">
        <v>250</v>
      </c>
      <c r="L6" s="217" t="s">
        <v>167</v>
      </c>
      <c r="M6" s="649"/>
    </row>
    <row r="7" spans="1:15" ht="31.5" customHeight="1">
      <c r="A7" s="216">
        <v>1</v>
      </c>
      <c r="B7" s="583" t="s">
        <v>241</v>
      </c>
      <c r="C7" s="336">
        <f>2060.7*3+2329.2*9</f>
        <v>27144.899999999998</v>
      </c>
      <c r="D7" s="207"/>
      <c r="E7" s="335"/>
      <c r="F7" s="335">
        <v>967.6</v>
      </c>
      <c r="G7" s="207">
        <f>5687.776*12</f>
        <v>68253.312000000005</v>
      </c>
      <c r="H7" s="207">
        <f>434*11+95*3</f>
        <v>5059</v>
      </c>
      <c r="I7" s="207">
        <v>993.3</v>
      </c>
      <c r="J7" s="207"/>
      <c r="K7" s="207">
        <v>400</v>
      </c>
      <c r="L7" s="338"/>
      <c r="M7" s="221">
        <f>ROUND(SUM(C7:L7),1)</f>
        <v>102818.1</v>
      </c>
    </row>
    <row r="8" spans="1:15" ht="55.5" customHeight="1" thickBot="1">
      <c r="A8" s="373">
        <v>2</v>
      </c>
      <c r="B8" s="374" t="s">
        <v>82</v>
      </c>
      <c r="C8" s="375">
        <v>36</v>
      </c>
      <c r="D8" s="219" t="s">
        <v>164</v>
      </c>
      <c r="E8" s="219" t="s">
        <v>164</v>
      </c>
      <c r="F8" s="219" t="s">
        <v>164</v>
      </c>
      <c r="G8" s="219" t="s">
        <v>164</v>
      </c>
      <c r="H8" s="219" t="s">
        <v>164</v>
      </c>
      <c r="I8" s="219" t="s">
        <v>164</v>
      </c>
      <c r="J8" s="219" t="s">
        <v>164</v>
      </c>
      <c r="K8" s="219" t="s">
        <v>164</v>
      </c>
      <c r="L8" s="220" t="s">
        <v>164</v>
      </c>
      <c r="M8" s="376">
        <f>+C8</f>
        <v>36</v>
      </c>
    </row>
    <row r="9" spans="1:15" s="127" customFormat="1" ht="34.5" customHeight="1" thickBot="1">
      <c r="A9" s="223"/>
      <c r="B9" s="224" t="s">
        <v>63</v>
      </c>
      <c r="C9" s="218" t="s">
        <v>164</v>
      </c>
      <c r="D9" s="219" t="s">
        <v>164</v>
      </c>
      <c r="E9" s="219" t="s">
        <v>164</v>
      </c>
      <c r="F9" s="219" t="s">
        <v>164</v>
      </c>
      <c r="G9" s="219" t="s">
        <v>164</v>
      </c>
      <c r="H9" s="219" t="s">
        <v>164</v>
      </c>
      <c r="I9" s="219" t="s">
        <v>164</v>
      </c>
      <c r="J9" s="219" t="s">
        <v>164</v>
      </c>
      <c r="K9" s="219" t="s">
        <v>164</v>
      </c>
      <c r="L9" s="220" t="s">
        <v>164</v>
      </c>
      <c r="M9" s="222">
        <f>ROUND(SUM(M7:M8),1)</f>
        <v>102854.1</v>
      </c>
    </row>
    <row r="10" spans="1:15" s="127" customFormat="1" ht="34.5" customHeight="1">
      <c r="B10" s="369"/>
      <c r="C10" s="601"/>
      <c r="D10" s="581"/>
      <c r="E10" s="581"/>
      <c r="F10" s="581"/>
      <c r="G10" s="581"/>
      <c r="H10" s="582"/>
      <c r="I10" s="581"/>
      <c r="J10" s="581"/>
      <c r="K10" s="581"/>
      <c r="L10" s="581"/>
      <c r="M10" s="380"/>
    </row>
    <row r="11" spans="1:15" s="127" customFormat="1" ht="34.5" hidden="1" customHeight="1">
      <c r="B11" s="369"/>
      <c r="C11" s="336">
        <v>26612.400000000001</v>
      </c>
      <c r="D11" s="581"/>
      <c r="E11" s="581"/>
      <c r="F11" s="581"/>
      <c r="G11" s="581"/>
      <c r="H11" s="582"/>
      <c r="I11" s="581"/>
      <c r="J11" s="581"/>
      <c r="K11" s="581"/>
      <c r="L11" s="581"/>
      <c r="M11" s="380"/>
    </row>
    <row r="12" spans="1:15" s="127" customFormat="1" ht="34.5" hidden="1" customHeight="1">
      <c r="B12" s="369"/>
      <c r="C12" s="491">
        <f>2217.7*12</f>
        <v>26612.399999999998</v>
      </c>
      <c r="D12" s="377"/>
      <c r="E12" s="377"/>
      <c r="F12" s="377"/>
      <c r="G12" s="490">
        <v>68702.5</v>
      </c>
      <c r="H12" s="207">
        <v>5246.4</v>
      </c>
      <c r="I12" s="378">
        <f>82775*12</f>
        <v>993300</v>
      </c>
      <c r="J12" s="378"/>
      <c r="K12" s="378">
        <v>400</v>
      </c>
      <c r="L12" s="379"/>
      <c r="M12" s="380"/>
    </row>
    <row r="13" spans="1:15" s="129" customFormat="1" ht="21" customHeight="1">
      <c r="B13" s="131"/>
      <c r="C13" s="173"/>
      <c r="D13" s="334"/>
      <c r="E13" s="213"/>
      <c r="F13" s="176"/>
      <c r="G13" s="128"/>
      <c r="H13" s="334"/>
      <c r="I13" s="650"/>
      <c r="J13" s="650"/>
      <c r="K13" s="650"/>
      <c r="L13" s="650"/>
      <c r="M13" s="204"/>
    </row>
    <row r="14" spans="1:15" s="127" customFormat="1" ht="69" customHeight="1">
      <c r="B14" s="651" t="s">
        <v>168</v>
      </c>
      <c r="C14" s="652"/>
      <c r="D14" s="173"/>
      <c r="G14" s="653" t="s">
        <v>193</v>
      </c>
      <c r="H14" s="654"/>
      <c r="I14" s="173"/>
      <c r="J14" s="173"/>
      <c r="K14" s="173"/>
      <c r="L14" s="173"/>
      <c r="M14" s="173"/>
    </row>
    <row r="15" spans="1:15" s="127" customFormat="1" ht="48" customHeight="1">
      <c r="B15" s="178" t="s">
        <v>159</v>
      </c>
      <c r="C15" s="139" t="s">
        <v>237</v>
      </c>
      <c r="D15" s="214"/>
      <c r="G15" s="295" t="s">
        <v>159</v>
      </c>
      <c r="H15" s="296" t="s">
        <v>238</v>
      </c>
      <c r="I15" s="214"/>
      <c r="J15" s="214"/>
      <c r="K15" s="214"/>
      <c r="L15" s="214"/>
      <c r="M15" s="187"/>
    </row>
    <row r="16" spans="1:15" s="127" customFormat="1" ht="24" customHeight="1">
      <c r="B16" s="339">
        <v>135200</v>
      </c>
      <c r="C16" s="339">
        <v>422500</v>
      </c>
      <c r="D16" s="340"/>
      <c r="G16" s="341">
        <v>135200</v>
      </c>
      <c r="H16" s="341">
        <v>967600</v>
      </c>
      <c r="I16" s="214"/>
      <c r="J16" s="214"/>
      <c r="K16" s="214"/>
      <c r="L16" s="214"/>
      <c r="M16" s="187"/>
    </row>
    <row r="17" spans="2:11" ht="19.5" customHeight="1"/>
    <row r="18" spans="2:11" s="112" customFormat="1" ht="24" customHeight="1">
      <c r="B18" s="115" t="s">
        <v>277</v>
      </c>
      <c r="E18" s="116"/>
      <c r="F18" s="117"/>
      <c r="G18" s="640" t="str">
        <f>+'Ekamut-caxs'!C71</f>
        <v>Տ.Համբարձումյան</v>
      </c>
      <c r="H18" s="640"/>
      <c r="I18" s="118"/>
      <c r="J18" s="118"/>
      <c r="K18" s="118"/>
    </row>
    <row r="19" spans="2:11" s="108" customFormat="1" ht="17.25" customHeight="1">
      <c r="B19" s="110"/>
      <c r="E19" s="119" t="s">
        <v>84</v>
      </c>
      <c r="F19" s="120"/>
      <c r="G19" s="638" t="s">
        <v>85</v>
      </c>
      <c r="H19" s="638"/>
      <c r="I19" s="111"/>
      <c r="J19" s="111"/>
      <c r="K19" s="111"/>
    </row>
    <row r="20" spans="2:11" s="112" customFormat="1" ht="24.75" customHeight="1">
      <c r="B20" s="113" t="s">
        <v>6</v>
      </c>
      <c r="E20" s="121"/>
      <c r="F20" s="122"/>
      <c r="G20" s="640" t="str">
        <f>+'Ekamut-caxs'!C73</f>
        <v>Ն.Գաբրիելյան</v>
      </c>
      <c r="H20" s="640"/>
      <c r="I20" s="118"/>
      <c r="J20" s="118"/>
      <c r="K20" s="118"/>
    </row>
    <row r="21" spans="2:11" s="108" customFormat="1" ht="18.75" customHeight="1">
      <c r="E21" s="119" t="s">
        <v>84</v>
      </c>
      <c r="F21" s="120"/>
      <c r="G21" s="638" t="s">
        <v>85</v>
      </c>
      <c r="H21" s="638"/>
      <c r="I21" s="111"/>
      <c r="J21" s="111"/>
      <c r="K21" s="111"/>
    </row>
    <row r="22" spans="2:11" s="109" customFormat="1" ht="16.5">
      <c r="C22" s="111"/>
      <c r="D22" s="111"/>
    </row>
  </sheetData>
  <mergeCells count="14">
    <mergeCell ref="G21:H21"/>
    <mergeCell ref="A1:M1"/>
    <mergeCell ref="A2:M2"/>
    <mergeCell ref="A3:M3"/>
    <mergeCell ref="G18:H18"/>
    <mergeCell ref="G19:H19"/>
    <mergeCell ref="G20:H20"/>
    <mergeCell ref="A5:A6"/>
    <mergeCell ref="B5:B6"/>
    <mergeCell ref="C5:L5"/>
    <mergeCell ref="M5:M6"/>
    <mergeCell ref="I13:L13"/>
    <mergeCell ref="B14:C14"/>
    <mergeCell ref="G14:H14"/>
  </mergeCells>
  <pageMargins left="0.13" right="0.16" top="0.11" bottom="0.11" header="0.15748031496062992" footer="0.15748031496062992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5FF38-605B-435C-9C75-F573BA73749C}">
  <dimension ref="A1:K64"/>
  <sheetViews>
    <sheetView view="pageBreakPreview" zoomScaleNormal="100" zoomScaleSheetLayoutView="100" workbookViewId="0">
      <selection activeCell="E52" sqref="E52"/>
    </sheetView>
  </sheetViews>
  <sheetFormatPr defaultRowHeight="12.75"/>
  <cols>
    <col min="1" max="1" width="3.85546875" style="496" customWidth="1"/>
    <col min="2" max="2" width="28.28515625" style="496" customWidth="1"/>
    <col min="3" max="3" width="10.140625" style="496" customWidth="1"/>
    <col min="4" max="4" width="13.28515625" style="496" customWidth="1"/>
    <col min="5" max="5" width="13" style="496" customWidth="1"/>
    <col min="6" max="6" width="9.85546875" style="496" customWidth="1"/>
    <col min="7" max="7" width="15" style="496" customWidth="1"/>
    <col min="8" max="8" width="12.85546875" style="496" customWidth="1"/>
    <col min="9" max="9" width="12.140625" style="496" customWidth="1"/>
    <col min="10" max="10" width="13.42578125" style="496" customWidth="1"/>
    <col min="11" max="11" width="12.140625" style="496" customWidth="1"/>
    <col min="12" max="254" width="9.140625" style="496"/>
    <col min="255" max="255" width="3.85546875" style="496" customWidth="1"/>
    <col min="256" max="256" width="29" style="496" customWidth="1"/>
    <col min="257" max="257" width="13" style="496" customWidth="1"/>
    <col min="258" max="258" width="14.42578125" style="496" customWidth="1"/>
    <col min="259" max="259" width="15.7109375" style="496" customWidth="1"/>
    <col min="260" max="260" width="12.28515625" style="496" customWidth="1"/>
    <col min="261" max="261" width="15" style="496" customWidth="1"/>
    <col min="262" max="262" width="16.85546875" style="496" customWidth="1"/>
    <col min="263" max="263" width="13.42578125" style="496" customWidth="1"/>
    <col min="264" max="264" width="13.7109375" style="496" customWidth="1"/>
    <col min="265" max="265" width="16.140625" style="496" customWidth="1"/>
    <col min="266" max="266" width="10" style="496" bestFit="1" customWidth="1"/>
    <col min="267" max="510" width="9.140625" style="496"/>
    <col min="511" max="511" width="3.85546875" style="496" customWidth="1"/>
    <col min="512" max="512" width="29" style="496" customWidth="1"/>
    <col min="513" max="513" width="13" style="496" customWidth="1"/>
    <col min="514" max="514" width="14.42578125" style="496" customWidth="1"/>
    <col min="515" max="515" width="15.7109375" style="496" customWidth="1"/>
    <col min="516" max="516" width="12.28515625" style="496" customWidth="1"/>
    <col min="517" max="517" width="15" style="496" customWidth="1"/>
    <col min="518" max="518" width="16.85546875" style="496" customWidth="1"/>
    <col min="519" max="519" width="13.42578125" style="496" customWidth="1"/>
    <col min="520" max="520" width="13.7109375" style="496" customWidth="1"/>
    <col min="521" max="521" width="16.140625" style="496" customWidth="1"/>
    <col min="522" max="522" width="10" style="496" bestFit="1" customWidth="1"/>
    <col min="523" max="766" width="9.140625" style="496"/>
    <col min="767" max="767" width="3.85546875" style="496" customWidth="1"/>
    <col min="768" max="768" width="29" style="496" customWidth="1"/>
    <col min="769" max="769" width="13" style="496" customWidth="1"/>
    <col min="770" max="770" width="14.42578125" style="496" customWidth="1"/>
    <col min="771" max="771" width="15.7109375" style="496" customWidth="1"/>
    <col min="772" max="772" width="12.28515625" style="496" customWidth="1"/>
    <col min="773" max="773" width="15" style="496" customWidth="1"/>
    <col min="774" max="774" width="16.85546875" style="496" customWidth="1"/>
    <col min="775" max="775" width="13.42578125" style="496" customWidth="1"/>
    <col min="776" max="776" width="13.7109375" style="496" customWidth="1"/>
    <col min="777" max="777" width="16.140625" style="496" customWidth="1"/>
    <col min="778" max="778" width="10" style="496" bestFit="1" customWidth="1"/>
    <col min="779" max="1022" width="9.140625" style="496"/>
    <col min="1023" max="1023" width="3.85546875" style="496" customWidth="1"/>
    <col min="1024" max="1024" width="29" style="496" customWidth="1"/>
    <col min="1025" max="1025" width="13" style="496" customWidth="1"/>
    <col min="1026" max="1026" width="14.42578125" style="496" customWidth="1"/>
    <col min="1027" max="1027" width="15.7109375" style="496" customWidth="1"/>
    <col min="1028" max="1028" width="12.28515625" style="496" customWidth="1"/>
    <col min="1029" max="1029" width="15" style="496" customWidth="1"/>
    <col min="1030" max="1030" width="16.85546875" style="496" customWidth="1"/>
    <col min="1031" max="1031" width="13.42578125" style="496" customWidth="1"/>
    <col min="1032" max="1032" width="13.7109375" style="496" customWidth="1"/>
    <col min="1033" max="1033" width="16.140625" style="496" customWidth="1"/>
    <col min="1034" max="1034" width="10" style="496" bestFit="1" customWidth="1"/>
    <col min="1035" max="1278" width="9.140625" style="496"/>
    <col min="1279" max="1279" width="3.85546875" style="496" customWidth="1"/>
    <col min="1280" max="1280" width="29" style="496" customWidth="1"/>
    <col min="1281" max="1281" width="13" style="496" customWidth="1"/>
    <col min="1282" max="1282" width="14.42578125" style="496" customWidth="1"/>
    <col min="1283" max="1283" width="15.7109375" style="496" customWidth="1"/>
    <col min="1284" max="1284" width="12.28515625" style="496" customWidth="1"/>
    <col min="1285" max="1285" width="15" style="496" customWidth="1"/>
    <col min="1286" max="1286" width="16.85546875" style="496" customWidth="1"/>
    <col min="1287" max="1287" width="13.42578125" style="496" customWidth="1"/>
    <col min="1288" max="1288" width="13.7109375" style="496" customWidth="1"/>
    <col min="1289" max="1289" width="16.140625" style="496" customWidth="1"/>
    <col min="1290" max="1290" width="10" style="496" bestFit="1" customWidth="1"/>
    <col min="1291" max="1534" width="9.140625" style="496"/>
    <col min="1535" max="1535" width="3.85546875" style="496" customWidth="1"/>
    <col min="1536" max="1536" width="29" style="496" customWidth="1"/>
    <col min="1537" max="1537" width="13" style="496" customWidth="1"/>
    <col min="1538" max="1538" width="14.42578125" style="496" customWidth="1"/>
    <col min="1539" max="1539" width="15.7109375" style="496" customWidth="1"/>
    <col min="1540" max="1540" width="12.28515625" style="496" customWidth="1"/>
    <col min="1541" max="1541" width="15" style="496" customWidth="1"/>
    <col min="1542" max="1542" width="16.85546875" style="496" customWidth="1"/>
    <col min="1543" max="1543" width="13.42578125" style="496" customWidth="1"/>
    <col min="1544" max="1544" width="13.7109375" style="496" customWidth="1"/>
    <col min="1545" max="1545" width="16.140625" style="496" customWidth="1"/>
    <col min="1546" max="1546" width="10" style="496" bestFit="1" customWidth="1"/>
    <col min="1547" max="1790" width="9.140625" style="496"/>
    <col min="1791" max="1791" width="3.85546875" style="496" customWidth="1"/>
    <col min="1792" max="1792" width="29" style="496" customWidth="1"/>
    <col min="1793" max="1793" width="13" style="496" customWidth="1"/>
    <col min="1794" max="1794" width="14.42578125" style="496" customWidth="1"/>
    <col min="1795" max="1795" width="15.7109375" style="496" customWidth="1"/>
    <col min="1796" max="1796" width="12.28515625" style="496" customWidth="1"/>
    <col min="1797" max="1797" width="15" style="496" customWidth="1"/>
    <col min="1798" max="1798" width="16.85546875" style="496" customWidth="1"/>
    <col min="1799" max="1799" width="13.42578125" style="496" customWidth="1"/>
    <col min="1800" max="1800" width="13.7109375" style="496" customWidth="1"/>
    <col min="1801" max="1801" width="16.140625" style="496" customWidth="1"/>
    <col min="1802" max="1802" width="10" style="496" bestFit="1" customWidth="1"/>
    <col min="1803" max="2046" width="9.140625" style="496"/>
    <col min="2047" max="2047" width="3.85546875" style="496" customWidth="1"/>
    <col min="2048" max="2048" width="29" style="496" customWidth="1"/>
    <col min="2049" max="2049" width="13" style="496" customWidth="1"/>
    <col min="2050" max="2050" width="14.42578125" style="496" customWidth="1"/>
    <col min="2051" max="2051" width="15.7109375" style="496" customWidth="1"/>
    <col min="2052" max="2052" width="12.28515625" style="496" customWidth="1"/>
    <col min="2053" max="2053" width="15" style="496" customWidth="1"/>
    <col min="2054" max="2054" width="16.85546875" style="496" customWidth="1"/>
    <col min="2055" max="2055" width="13.42578125" style="496" customWidth="1"/>
    <col min="2056" max="2056" width="13.7109375" style="496" customWidth="1"/>
    <col min="2057" max="2057" width="16.140625" style="496" customWidth="1"/>
    <col min="2058" max="2058" width="10" style="496" bestFit="1" customWidth="1"/>
    <col min="2059" max="2302" width="9.140625" style="496"/>
    <col min="2303" max="2303" width="3.85546875" style="496" customWidth="1"/>
    <col min="2304" max="2304" width="29" style="496" customWidth="1"/>
    <col min="2305" max="2305" width="13" style="496" customWidth="1"/>
    <col min="2306" max="2306" width="14.42578125" style="496" customWidth="1"/>
    <col min="2307" max="2307" width="15.7109375" style="496" customWidth="1"/>
    <col min="2308" max="2308" width="12.28515625" style="496" customWidth="1"/>
    <col min="2309" max="2309" width="15" style="496" customWidth="1"/>
    <col min="2310" max="2310" width="16.85546875" style="496" customWidth="1"/>
    <col min="2311" max="2311" width="13.42578125" style="496" customWidth="1"/>
    <col min="2312" max="2312" width="13.7109375" style="496" customWidth="1"/>
    <col min="2313" max="2313" width="16.140625" style="496" customWidth="1"/>
    <col min="2314" max="2314" width="10" style="496" bestFit="1" customWidth="1"/>
    <col min="2315" max="2558" width="9.140625" style="496"/>
    <col min="2559" max="2559" width="3.85546875" style="496" customWidth="1"/>
    <col min="2560" max="2560" width="29" style="496" customWidth="1"/>
    <col min="2561" max="2561" width="13" style="496" customWidth="1"/>
    <col min="2562" max="2562" width="14.42578125" style="496" customWidth="1"/>
    <col min="2563" max="2563" width="15.7109375" style="496" customWidth="1"/>
    <col min="2564" max="2564" width="12.28515625" style="496" customWidth="1"/>
    <col min="2565" max="2565" width="15" style="496" customWidth="1"/>
    <col min="2566" max="2566" width="16.85546875" style="496" customWidth="1"/>
    <col min="2567" max="2567" width="13.42578125" style="496" customWidth="1"/>
    <col min="2568" max="2568" width="13.7109375" style="496" customWidth="1"/>
    <col min="2569" max="2569" width="16.140625" style="496" customWidth="1"/>
    <col min="2570" max="2570" width="10" style="496" bestFit="1" customWidth="1"/>
    <col min="2571" max="2814" width="9.140625" style="496"/>
    <col min="2815" max="2815" width="3.85546875" style="496" customWidth="1"/>
    <col min="2816" max="2816" width="29" style="496" customWidth="1"/>
    <col min="2817" max="2817" width="13" style="496" customWidth="1"/>
    <col min="2818" max="2818" width="14.42578125" style="496" customWidth="1"/>
    <col min="2819" max="2819" width="15.7109375" style="496" customWidth="1"/>
    <col min="2820" max="2820" width="12.28515625" style="496" customWidth="1"/>
    <col min="2821" max="2821" width="15" style="496" customWidth="1"/>
    <col min="2822" max="2822" width="16.85546875" style="496" customWidth="1"/>
    <col min="2823" max="2823" width="13.42578125" style="496" customWidth="1"/>
    <col min="2824" max="2824" width="13.7109375" style="496" customWidth="1"/>
    <col min="2825" max="2825" width="16.140625" style="496" customWidth="1"/>
    <col min="2826" max="2826" width="10" style="496" bestFit="1" customWidth="1"/>
    <col min="2827" max="3070" width="9.140625" style="496"/>
    <col min="3071" max="3071" width="3.85546875" style="496" customWidth="1"/>
    <col min="3072" max="3072" width="29" style="496" customWidth="1"/>
    <col min="3073" max="3073" width="13" style="496" customWidth="1"/>
    <col min="3074" max="3074" width="14.42578125" style="496" customWidth="1"/>
    <col min="3075" max="3075" width="15.7109375" style="496" customWidth="1"/>
    <col min="3076" max="3076" width="12.28515625" style="496" customWidth="1"/>
    <col min="3077" max="3077" width="15" style="496" customWidth="1"/>
    <col min="3078" max="3078" width="16.85546875" style="496" customWidth="1"/>
    <col min="3079" max="3079" width="13.42578125" style="496" customWidth="1"/>
    <col min="3080" max="3080" width="13.7109375" style="496" customWidth="1"/>
    <col min="3081" max="3081" width="16.140625" style="496" customWidth="1"/>
    <col min="3082" max="3082" width="10" style="496" bestFit="1" customWidth="1"/>
    <col min="3083" max="3326" width="9.140625" style="496"/>
    <col min="3327" max="3327" width="3.85546875" style="496" customWidth="1"/>
    <col min="3328" max="3328" width="29" style="496" customWidth="1"/>
    <col min="3329" max="3329" width="13" style="496" customWidth="1"/>
    <col min="3330" max="3330" width="14.42578125" style="496" customWidth="1"/>
    <col min="3331" max="3331" width="15.7109375" style="496" customWidth="1"/>
    <col min="3332" max="3332" width="12.28515625" style="496" customWidth="1"/>
    <col min="3333" max="3333" width="15" style="496" customWidth="1"/>
    <col min="3334" max="3334" width="16.85546875" style="496" customWidth="1"/>
    <col min="3335" max="3335" width="13.42578125" style="496" customWidth="1"/>
    <col min="3336" max="3336" width="13.7109375" style="496" customWidth="1"/>
    <col min="3337" max="3337" width="16.140625" style="496" customWidth="1"/>
    <col min="3338" max="3338" width="10" style="496" bestFit="1" customWidth="1"/>
    <col min="3339" max="3582" width="9.140625" style="496"/>
    <col min="3583" max="3583" width="3.85546875" style="496" customWidth="1"/>
    <col min="3584" max="3584" width="29" style="496" customWidth="1"/>
    <col min="3585" max="3585" width="13" style="496" customWidth="1"/>
    <col min="3586" max="3586" width="14.42578125" style="496" customWidth="1"/>
    <col min="3587" max="3587" width="15.7109375" style="496" customWidth="1"/>
    <col min="3588" max="3588" width="12.28515625" style="496" customWidth="1"/>
    <col min="3589" max="3589" width="15" style="496" customWidth="1"/>
    <col min="3590" max="3590" width="16.85546875" style="496" customWidth="1"/>
    <col min="3591" max="3591" width="13.42578125" style="496" customWidth="1"/>
    <col min="3592" max="3592" width="13.7109375" style="496" customWidth="1"/>
    <col min="3593" max="3593" width="16.140625" style="496" customWidth="1"/>
    <col min="3594" max="3594" width="10" style="496" bestFit="1" customWidth="1"/>
    <col min="3595" max="3838" width="9.140625" style="496"/>
    <col min="3839" max="3839" width="3.85546875" style="496" customWidth="1"/>
    <col min="3840" max="3840" width="29" style="496" customWidth="1"/>
    <col min="3841" max="3841" width="13" style="496" customWidth="1"/>
    <col min="3842" max="3842" width="14.42578125" style="496" customWidth="1"/>
    <col min="3843" max="3843" width="15.7109375" style="496" customWidth="1"/>
    <col min="3844" max="3844" width="12.28515625" style="496" customWidth="1"/>
    <col min="3845" max="3845" width="15" style="496" customWidth="1"/>
    <col min="3846" max="3846" width="16.85546875" style="496" customWidth="1"/>
    <col min="3847" max="3847" width="13.42578125" style="496" customWidth="1"/>
    <col min="3848" max="3848" width="13.7109375" style="496" customWidth="1"/>
    <col min="3849" max="3849" width="16.140625" style="496" customWidth="1"/>
    <col min="3850" max="3850" width="10" style="496" bestFit="1" customWidth="1"/>
    <col min="3851" max="4094" width="9.140625" style="496"/>
    <col min="4095" max="4095" width="3.85546875" style="496" customWidth="1"/>
    <col min="4096" max="4096" width="29" style="496" customWidth="1"/>
    <col min="4097" max="4097" width="13" style="496" customWidth="1"/>
    <col min="4098" max="4098" width="14.42578125" style="496" customWidth="1"/>
    <col min="4099" max="4099" width="15.7109375" style="496" customWidth="1"/>
    <col min="4100" max="4100" width="12.28515625" style="496" customWidth="1"/>
    <col min="4101" max="4101" width="15" style="496" customWidth="1"/>
    <col min="4102" max="4102" width="16.85546875" style="496" customWidth="1"/>
    <col min="4103" max="4103" width="13.42578125" style="496" customWidth="1"/>
    <col min="4104" max="4104" width="13.7109375" style="496" customWidth="1"/>
    <col min="4105" max="4105" width="16.140625" style="496" customWidth="1"/>
    <col min="4106" max="4106" width="10" style="496" bestFit="1" customWidth="1"/>
    <col min="4107" max="4350" width="9.140625" style="496"/>
    <col min="4351" max="4351" width="3.85546875" style="496" customWidth="1"/>
    <col min="4352" max="4352" width="29" style="496" customWidth="1"/>
    <col min="4353" max="4353" width="13" style="496" customWidth="1"/>
    <col min="4354" max="4354" width="14.42578125" style="496" customWidth="1"/>
    <col min="4355" max="4355" width="15.7109375" style="496" customWidth="1"/>
    <col min="4356" max="4356" width="12.28515625" style="496" customWidth="1"/>
    <col min="4357" max="4357" width="15" style="496" customWidth="1"/>
    <col min="4358" max="4358" width="16.85546875" style="496" customWidth="1"/>
    <col min="4359" max="4359" width="13.42578125" style="496" customWidth="1"/>
    <col min="4360" max="4360" width="13.7109375" style="496" customWidth="1"/>
    <col min="4361" max="4361" width="16.140625" style="496" customWidth="1"/>
    <col min="4362" max="4362" width="10" style="496" bestFit="1" customWidth="1"/>
    <col min="4363" max="4606" width="9.140625" style="496"/>
    <col min="4607" max="4607" width="3.85546875" style="496" customWidth="1"/>
    <col min="4608" max="4608" width="29" style="496" customWidth="1"/>
    <col min="4609" max="4609" width="13" style="496" customWidth="1"/>
    <col min="4610" max="4610" width="14.42578125" style="496" customWidth="1"/>
    <col min="4611" max="4611" width="15.7109375" style="496" customWidth="1"/>
    <col min="4612" max="4612" width="12.28515625" style="496" customWidth="1"/>
    <col min="4613" max="4613" width="15" style="496" customWidth="1"/>
    <col min="4614" max="4614" width="16.85546875" style="496" customWidth="1"/>
    <col min="4615" max="4615" width="13.42578125" style="496" customWidth="1"/>
    <col min="4616" max="4616" width="13.7109375" style="496" customWidth="1"/>
    <col min="4617" max="4617" width="16.140625" style="496" customWidth="1"/>
    <col min="4618" max="4618" width="10" style="496" bestFit="1" customWidth="1"/>
    <col min="4619" max="4862" width="9.140625" style="496"/>
    <col min="4863" max="4863" width="3.85546875" style="496" customWidth="1"/>
    <col min="4864" max="4864" width="29" style="496" customWidth="1"/>
    <col min="4865" max="4865" width="13" style="496" customWidth="1"/>
    <col min="4866" max="4866" width="14.42578125" style="496" customWidth="1"/>
    <col min="4867" max="4867" width="15.7109375" style="496" customWidth="1"/>
    <col min="4868" max="4868" width="12.28515625" style="496" customWidth="1"/>
    <col min="4869" max="4869" width="15" style="496" customWidth="1"/>
    <col min="4870" max="4870" width="16.85546875" style="496" customWidth="1"/>
    <col min="4871" max="4871" width="13.42578125" style="496" customWidth="1"/>
    <col min="4872" max="4872" width="13.7109375" style="496" customWidth="1"/>
    <col min="4873" max="4873" width="16.140625" style="496" customWidth="1"/>
    <col min="4874" max="4874" width="10" style="496" bestFit="1" customWidth="1"/>
    <col min="4875" max="5118" width="9.140625" style="496"/>
    <col min="5119" max="5119" width="3.85546875" style="496" customWidth="1"/>
    <col min="5120" max="5120" width="29" style="496" customWidth="1"/>
    <col min="5121" max="5121" width="13" style="496" customWidth="1"/>
    <col min="5122" max="5122" width="14.42578125" style="496" customWidth="1"/>
    <col min="5123" max="5123" width="15.7109375" style="496" customWidth="1"/>
    <col min="5124" max="5124" width="12.28515625" style="496" customWidth="1"/>
    <col min="5125" max="5125" width="15" style="496" customWidth="1"/>
    <col min="5126" max="5126" width="16.85546875" style="496" customWidth="1"/>
    <col min="5127" max="5127" width="13.42578125" style="496" customWidth="1"/>
    <col min="5128" max="5128" width="13.7109375" style="496" customWidth="1"/>
    <col min="5129" max="5129" width="16.140625" style="496" customWidth="1"/>
    <col min="5130" max="5130" width="10" style="496" bestFit="1" customWidth="1"/>
    <col min="5131" max="5374" width="9.140625" style="496"/>
    <col min="5375" max="5375" width="3.85546875" style="496" customWidth="1"/>
    <col min="5376" max="5376" width="29" style="496" customWidth="1"/>
    <col min="5377" max="5377" width="13" style="496" customWidth="1"/>
    <col min="5378" max="5378" width="14.42578125" style="496" customWidth="1"/>
    <col min="5379" max="5379" width="15.7109375" style="496" customWidth="1"/>
    <col min="5380" max="5380" width="12.28515625" style="496" customWidth="1"/>
    <col min="5381" max="5381" width="15" style="496" customWidth="1"/>
    <col min="5382" max="5382" width="16.85546875" style="496" customWidth="1"/>
    <col min="5383" max="5383" width="13.42578125" style="496" customWidth="1"/>
    <col min="5384" max="5384" width="13.7109375" style="496" customWidth="1"/>
    <col min="5385" max="5385" width="16.140625" style="496" customWidth="1"/>
    <col min="5386" max="5386" width="10" style="496" bestFit="1" customWidth="1"/>
    <col min="5387" max="5630" width="9.140625" style="496"/>
    <col min="5631" max="5631" width="3.85546875" style="496" customWidth="1"/>
    <col min="5632" max="5632" width="29" style="496" customWidth="1"/>
    <col min="5633" max="5633" width="13" style="496" customWidth="1"/>
    <col min="5634" max="5634" width="14.42578125" style="496" customWidth="1"/>
    <col min="5635" max="5635" width="15.7109375" style="496" customWidth="1"/>
    <col min="5636" max="5636" width="12.28515625" style="496" customWidth="1"/>
    <col min="5637" max="5637" width="15" style="496" customWidth="1"/>
    <col min="5638" max="5638" width="16.85546875" style="496" customWidth="1"/>
    <col min="5639" max="5639" width="13.42578125" style="496" customWidth="1"/>
    <col min="5640" max="5640" width="13.7109375" style="496" customWidth="1"/>
    <col min="5641" max="5641" width="16.140625" style="496" customWidth="1"/>
    <col min="5642" max="5642" width="10" style="496" bestFit="1" customWidth="1"/>
    <col min="5643" max="5886" width="9.140625" style="496"/>
    <col min="5887" max="5887" width="3.85546875" style="496" customWidth="1"/>
    <col min="5888" max="5888" width="29" style="496" customWidth="1"/>
    <col min="5889" max="5889" width="13" style="496" customWidth="1"/>
    <col min="5890" max="5890" width="14.42578125" style="496" customWidth="1"/>
    <col min="5891" max="5891" width="15.7109375" style="496" customWidth="1"/>
    <col min="5892" max="5892" width="12.28515625" style="496" customWidth="1"/>
    <col min="5893" max="5893" width="15" style="496" customWidth="1"/>
    <col min="5894" max="5894" width="16.85546875" style="496" customWidth="1"/>
    <col min="5895" max="5895" width="13.42578125" style="496" customWidth="1"/>
    <col min="5896" max="5896" width="13.7109375" style="496" customWidth="1"/>
    <col min="5897" max="5897" width="16.140625" style="496" customWidth="1"/>
    <col min="5898" max="5898" width="10" style="496" bestFit="1" customWidth="1"/>
    <col min="5899" max="6142" width="9.140625" style="496"/>
    <col min="6143" max="6143" width="3.85546875" style="496" customWidth="1"/>
    <col min="6144" max="6144" width="29" style="496" customWidth="1"/>
    <col min="6145" max="6145" width="13" style="496" customWidth="1"/>
    <col min="6146" max="6146" width="14.42578125" style="496" customWidth="1"/>
    <col min="6147" max="6147" width="15.7109375" style="496" customWidth="1"/>
    <col min="6148" max="6148" width="12.28515625" style="496" customWidth="1"/>
    <col min="6149" max="6149" width="15" style="496" customWidth="1"/>
    <col min="6150" max="6150" width="16.85546875" style="496" customWidth="1"/>
    <col min="6151" max="6151" width="13.42578125" style="496" customWidth="1"/>
    <col min="6152" max="6152" width="13.7109375" style="496" customWidth="1"/>
    <col min="6153" max="6153" width="16.140625" style="496" customWidth="1"/>
    <col min="6154" max="6154" width="10" style="496" bestFit="1" customWidth="1"/>
    <col min="6155" max="6398" width="9.140625" style="496"/>
    <col min="6399" max="6399" width="3.85546875" style="496" customWidth="1"/>
    <col min="6400" max="6400" width="29" style="496" customWidth="1"/>
    <col min="6401" max="6401" width="13" style="496" customWidth="1"/>
    <col min="6402" max="6402" width="14.42578125" style="496" customWidth="1"/>
    <col min="6403" max="6403" width="15.7109375" style="496" customWidth="1"/>
    <col min="6404" max="6404" width="12.28515625" style="496" customWidth="1"/>
    <col min="6405" max="6405" width="15" style="496" customWidth="1"/>
    <col min="6406" max="6406" width="16.85546875" style="496" customWidth="1"/>
    <col min="6407" max="6407" width="13.42578125" style="496" customWidth="1"/>
    <col min="6408" max="6408" width="13.7109375" style="496" customWidth="1"/>
    <col min="6409" max="6409" width="16.140625" style="496" customWidth="1"/>
    <col min="6410" max="6410" width="10" style="496" bestFit="1" customWidth="1"/>
    <col min="6411" max="6654" width="9.140625" style="496"/>
    <col min="6655" max="6655" width="3.85546875" style="496" customWidth="1"/>
    <col min="6656" max="6656" width="29" style="496" customWidth="1"/>
    <col min="6657" max="6657" width="13" style="496" customWidth="1"/>
    <col min="6658" max="6658" width="14.42578125" style="496" customWidth="1"/>
    <col min="6659" max="6659" width="15.7109375" style="496" customWidth="1"/>
    <col min="6660" max="6660" width="12.28515625" style="496" customWidth="1"/>
    <col min="6661" max="6661" width="15" style="496" customWidth="1"/>
    <col min="6662" max="6662" width="16.85546875" style="496" customWidth="1"/>
    <col min="6663" max="6663" width="13.42578125" style="496" customWidth="1"/>
    <col min="6664" max="6664" width="13.7109375" style="496" customWidth="1"/>
    <col min="6665" max="6665" width="16.140625" style="496" customWidth="1"/>
    <col min="6666" max="6666" width="10" style="496" bestFit="1" customWidth="1"/>
    <col min="6667" max="6910" width="9.140625" style="496"/>
    <col min="6911" max="6911" width="3.85546875" style="496" customWidth="1"/>
    <col min="6912" max="6912" width="29" style="496" customWidth="1"/>
    <col min="6913" max="6913" width="13" style="496" customWidth="1"/>
    <col min="6914" max="6914" width="14.42578125" style="496" customWidth="1"/>
    <col min="6915" max="6915" width="15.7109375" style="496" customWidth="1"/>
    <col min="6916" max="6916" width="12.28515625" style="496" customWidth="1"/>
    <col min="6917" max="6917" width="15" style="496" customWidth="1"/>
    <col min="6918" max="6918" width="16.85546875" style="496" customWidth="1"/>
    <col min="6919" max="6919" width="13.42578125" style="496" customWidth="1"/>
    <col min="6920" max="6920" width="13.7109375" style="496" customWidth="1"/>
    <col min="6921" max="6921" width="16.140625" style="496" customWidth="1"/>
    <col min="6922" max="6922" width="10" style="496" bestFit="1" customWidth="1"/>
    <col min="6923" max="7166" width="9.140625" style="496"/>
    <col min="7167" max="7167" width="3.85546875" style="496" customWidth="1"/>
    <col min="7168" max="7168" width="29" style="496" customWidth="1"/>
    <col min="7169" max="7169" width="13" style="496" customWidth="1"/>
    <col min="7170" max="7170" width="14.42578125" style="496" customWidth="1"/>
    <col min="7171" max="7171" width="15.7109375" style="496" customWidth="1"/>
    <col min="7172" max="7172" width="12.28515625" style="496" customWidth="1"/>
    <col min="7173" max="7173" width="15" style="496" customWidth="1"/>
    <col min="7174" max="7174" width="16.85546875" style="496" customWidth="1"/>
    <col min="7175" max="7175" width="13.42578125" style="496" customWidth="1"/>
    <col min="7176" max="7176" width="13.7109375" style="496" customWidth="1"/>
    <col min="7177" max="7177" width="16.140625" style="496" customWidth="1"/>
    <col min="7178" max="7178" width="10" style="496" bestFit="1" customWidth="1"/>
    <col min="7179" max="7422" width="9.140625" style="496"/>
    <col min="7423" max="7423" width="3.85546875" style="496" customWidth="1"/>
    <col min="7424" max="7424" width="29" style="496" customWidth="1"/>
    <col min="7425" max="7425" width="13" style="496" customWidth="1"/>
    <col min="7426" max="7426" width="14.42578125" style="496" customWidth="1"/>
    <col min="7427" max="7427" width="15.7109375" style="496" customWidth="1"/>
    <col min="7428" max="7428" width="12.28515625" style="496" customWidth="1"/>
    <col min="7429" max="7429" width="15" style="496" customWidth="1"/>
    <col min="7430" max="7430" width="16.85546875" style="496" customWidth="1"/>
    <col min="7431" max="7431" width="13.42578125" style="496" customWidth="1"/>
    <col min="7432" max="7432" width="13.7109375" style="496" customWidth="1"/>
    <col min="7433" max="7433" width="16.140625" style="496" customWidth="1"/>
    <col min="7434" max="7434" width="10" style="496" bestFit="1" customWidth="1"/>
    <col min="7435" max="7678" width="9.140625" style="496"/>
    <col min="7679" max="7679" width="3.85546875" style="496" customWidth="1"/>
    <col min="7680" max="7680" width="29" style="496" customWidth="1"/>
    <col min="7681" max="7681" width="13" style="496" customWidth="1"/>
    <col min="7682" max="7682" width="14.42578125" style="496" customWidth="1"/>
    <col min="7683" max="7683" width="15.7109375" style="496" customWidth="1"/>
    <col min="7684" max="7684" width="12.28515625" style="496" customWidth="1"/>
    <col min="7685" max="7685" width="15" style="496" customWidth="1"/>
    <col min="7686" max="7686" width="16.85546875" style="496" customWidth="1"/>
    <col min="7687" max="7687" width="13.42578125" style="496" customWidth="1"/>
    <col min="7688" max="7688" width="13.7109375" style="496" customWidth="1"/>
    <col min="7689" max="7689" width="16.140625" style="496" customWidth="1"/>
    <col min="7690" max="7690" width="10" style="496" bestFit="1" customWidth="1"/>
    <col min="7691" max="7934" width="9.140625" style="496"/>
    <col min="7935" max="7935" width="3.85546875" style="496" customWidth="1"/>
    <col min="7936" max="7936" width="29" style="496" customWidth="1"/>
    <col min="7937" max="7937" width="13" style="496" customWidth="1"/>
    <col min="7938" max="7938" width="14.42578125" style="496" customWidth="1"/>
    <col min="7939" max="7939" width="15.7109375" style="496" customWidth="1"/>
    <col min="7940" max="7940" width="12.28515625" style="496" customWidth="1"/>
    <col min="7941" max="7941" width="15" style="496" customWidth="1"/>
    <col min="7942" max="7942" width="16.85546875" style="496" customWidth="1"/>
    <col min="7943" max="7943" width="13.42578125" style="496" customWidth="1"/>
    <col min="7944" max="7944" width="13.7109375" style="496" customWidth="1"/>
    <col min="7945" max="7945" width="16.140625" style="496" customWidth="1"/>
    <col min="7946" max="7946" width="10" style="496" bestFit="1" customWidth="1"/>
    <col min="7947" max="8190" width="9.140625" style="496"/>
    <col min="8191" max="8191" width="3.85546875" style="496" customWidth="1"/>
    <col min="8192" max="8192" width="29" style="496" customWidth="1"/>
    <col min="8193" max="8193" width="13" style="496" customWidth="1"/>
    <col min="8194" max="8194" width="14.42578125" style="496" customWidth="1"/>
    <col min="8195" max="8195" width="15.7109375" style="496" customWidth="1"/>
    <col min="8196" max="8196" width="12.28515625" style="496" customWidth="1"/>
    <col min="8197" max="8197" width="15" style="496" customWidth="1"/>
    <col min="8198" max="8198" width="16.85546875" style="496" customWidth="1"/>
    <col min="8199" max="8199" width="13.42578125" style="496" customWidth="1"/>
    <col min="8200" max="8200" width="13.7109375" style="496" customWidth="1"/>
    <col min="8201" max="8201" width="16.140625" style="496" customWidth="1"/>
    <col min="8202" max="8202" width="10" style="496" bestFit="1" customWidth="1"/>
    <col min="8203" max="8446" width="9.140625" style="496"/>
    <col min="8447" max="8447" width="3.85546875" style="496" customWidth="1"/>
    <col min="8448" max="8448" width="29" style="496" customWidth="1"/>
    <col min="8449" max="8449" width="13" style="496" customWidth="1"/>
    <col min="8450" max="8450" width="14.42578125" style="496" customWidth="1"/>
    <col min="8451" max="8451" width="15.7109375" style="496" customWidth="1"/>
    <col min="8452" max="8452" width="12.28515625" style="496" customWidth="1"/>
    <col min="8453" max="8453" width="15" style="496" customWidth="1"/>
    <col min="8454" max="8454" width="16.85546875" style="496" customWidth="1"/>
    <col min="8455" max="8455" width="13.42578125" style="496" customWidth="1"/>
    <col min="8456" max="8456" width="13.7109375" style="496" customWidth="1"/>
    <col min="8457" max="8457" width="16.140625" style="496" customWidth="1"/>
    <col min="8458" max="8458" width="10" style="496" bestFit="1" customWidth="1"/>
    <col min="8459" max="8702" width="9.140625" style="496"/>
    <col min="8703" max="8703" width="3.85546875" style="496" customWidth="1"/>
    <col min="8704" max="8704" width="29" style="496" customWidth="1"/>
    <col min="8705" max="8705" width="13" style="496" customWidth="1"/>
    <col min="8706" max="8706" width="14.42578125" style="496" customWidth="1"/>
    <col min="8707" max="8707" width="15.7109375" style="496" customWidth="1"/>
    <col min="8708" max="8708" width="12.28515625" style="496" customWidth="1"/>
    <col min="8709" max="8709" width="15" style="496" customWidth="1"/>
    <col min="8710" max="8710" width="16.85546875" style="496" customWidth="1"/>
    <col min="8711" max="8711" width="13.42578125" style="496" customWidth="1"/>
    <col min="8712" max="8712" width="13.7109375" style="496" customWidth="1"/>
    <col min="8713" max="8713" width="16.140625" style="496" customWidth="1"/>
    <col min="8714" max="8714" width="10" style="496" bestFit="1" customWidth="1"/>
    <col min="8715" max="8958" width="9.140625" style="496"/>
    <col min="8959" max="8959" width="3.85546875" style="496" customWidth="1"/>
    <col min="8960" max="8960" width="29" style="496" customWidth="1"/>
    <col min="8961" max="8961" width="13" style="496" customWidth="1"/>
    <col min="8962" max="8962" width="14.42578125" style="496" customWidth="1"/>
    <col min="8963" max="8963" width="15.7109375" style="496" customWidth="1"/>
    <col min="8964" max="8964" width="12.28515625" style="496" customWidth="1"/>
    <col min="8965" max="8965" width="15" style="496" customWidth="1"/>
    <col min="8966" max="8966" width="16.85546875" style="496" customWidth="1"/>
    <col min="8967" max="8967" width="13.42578125" style="496" customWidth="1"/>
    <col min="8968" max="8968" width="13.7109375" style="496" customWidth="1"/>
    <col min="8969" max="8969" width="16.140625" style="496" customWidth="1"/>
    <col min="8970" max="8970" width="10" style="496" bestFit="1" customWidth="1"/>
    <col min="8971" max="9214" width="9.140625" style="496"/>
    <col min="9215" max="9215" width="3.85546875" style="496" customWidth="1"/>
    <col min="9216" max="9216" width="29" style="496" customWidth="1"/>
    <col min="9217" max="9217" width="13" style="496" customWidth="1"/>
    <col min="9218" max="9218" width="14.42578125" style="496" customWidth="1"/>
    <col min="9219" max="9219" width="15.7109375" style="496" customWidth="1"/>
    <col min="9220" max="9220" width="12.28515625" style="496" customWidth="1"/>
    <col min="9221" max="9221" width="15" style="496" customWidth="1"/>
    <col min="9222" max="9222" width="16.85546875" style="496" customWidth="1"/>
    <col min="9223" max="9223" width="13.42578125" style="496" customWidth="1"/>
    <col min="9224" max="9224" width="13.7109375" style="496" customWidth="1"/>
    <col min="9225" max="9225" width="16.140625" style="496" customWidth="1"/>
    <col min="9226" max="9226" width="10" style="496" bestFit="1" customWidth="1"/>
    <col min="9227" max="9470" width="9.140625" style="496"/>
    <col min="9471" max="9471" width="3.85546875" style="496" customWidth="1"/>
    <col min="9472" max="9472" width="29" style="496" customWidth="1"/>
    <col min="9473" max="9473" width="13" style="496" customWidth="1"/>
    <col min="9474" max="9474" width="14.42578125" style="496" customWidth="1"/>
    <col min="9475" max="9475" width="15.7109375" style="496" customWidth="1"/>
    <col min="9476" max="9476" width="12.28515625" style="496" customWidth="1"/>
    <col min="9477" max="9477" width="15" style="496" customWidth="1"/>
    <col min="9478" max="9478" width="16.85546875" style="496" customWidth="1"/>
    <col min="9479" max="9479" width="13.42578125" style="496" customWidth="1"/>
    <col min="9480" max="9480" width="13.7109375" style="496" customWidth="1"/>
    <col min="9481" max="9481" width="16.140625" style="496" customWidth="1"/>
    <col min="9482" max="9482" width="10" style="496" bestFit="1" customWidth="1"/>
    <col min="9483" max="9726" width="9.140625" style="496"/>
    <col min="9727" max="9727" width="3.85546875" style="496" customWidth="1"/>
    <col min="9728" max="9728" width="29" style="496" customWidth="1"/>
    <col min="9729" max="9729" width="13" style="496" customWidth="1"/>
    <col min="9730" max="9730" width="14.42578125" style="496" customWidth="1"/>
    <col min="9731" max="9731" width="15.7109375" style="496" customWidth="1"/>
    <col min="9732" max="9732" width="12.28515625" style="496" customWidth="1"/>
    <col min="9733" max="9733" width="15" style="496" customWidth="1"/>
    <col min="9734" max="9734" width="16.85546875" style="496" customWidth="1"/>
    <col min="9735" max="9735" width="13.42578125" style="496" customWidth="1"/>
    <col min="9736" max="9736" width="13.7109375" style="496" customWidth="1"/>
    <col min="9737" max="9737" width="16.140625" style="496" customWidth="1"/>
    <col min="9738" max="9738" width="10" style="496" bestFit="1" customWidth="1"/>
    <col min="9739" max="9982" width="9.140625" style="496"/>
    <col min="9983" max="9983" width="3.85546875" style="496" customWidth="1"/>
    <col min="9984" max="9984" width="29" style="496" customWidth="1"/>
    <col min="9985" max="9985" width="13" style="496" customWidth="1"/>
    <col min="9986" max="9986" width="14.42578125" style="496" customWidth="1"/>
    <col min="9987" max="9987" width="15.7109375" style="496" customWidth="1"/>
    <col min="9988" max="9988" width="12.28515625" style="496" customWidth="1"/>
    <col min="9989" max="9989" width="15" style="496" customWidth="1"/>
    <col min="9990" max="9990" width="16.85546875" style="496" customWidth="1"/>
    <col min="9991" max="9991" width="13.42578125" style="496" customWidth="1"/>
    <col min="9992" max="9992" width="13.7109375" style="496" customWidth="1"/>
    <col min="9993" max="9993" width="16.140625" style="496" customWidth="1"/>
    <col min="9994" max="9994" width="10" style="496" bestFit="1" customWidth="1"/>
    <col min="9995" max="10238" width="9.140625" style="496"/>
    <col min="10239" max="10239" width="3.85546875" style="496" customWidth="1"/>
    <col min="10240" max="10240" width="29" style="496" customWidth="1"/>
    <col min="10241" max="10241" width="13" style="496" customWidth="1"/>
    <col min="10242" max="10242" width="14.42578125" style="496" customWidth="1"/>
    <col min="10243" max="10243" width="15.7109375" style="496" customWidth="1"/>
    <col min="10244" max="10244" width="12.28515625" style="496" customWidth="1"/>
    <col min="10245" max="10245" width="15" style="496" customWidth="1"/>
    <col min="10246" max="10246" width="16.85546875" style="496" customWidth="1"/>
    <col min="10247" max="10247" width="13.42578125" style="496" customWidth="1"/>
    <col min="10248" max="10248" width="13.7109375" style="496" customWidth="1"/>
    <col min="10249" max="10249" width="16.140625" style="496" customWidth="1"/>
    <col min="10250" max="10250" width="10" style="496" bestFit="1" customWidth="1"/>
    <col min="10251" max="10494" width="9.140625" style="496"/>
    <col min="10495" max="10495" width="3.85546875" style="496" customWidth="1"/>
    <col min="10496" max="10496" width="29" style="496" customWidth="1"/>
    <col min="10497" max="10497" width="13" style="496" customWidth="1"/>
    <col min="10498" max="10498" width="14.42578125" style="496" customWidth="1"/>
    <col min="10499" max="10499" width="15.7109375" style="496" customWidth="1"/>
    <col min="10500" max="10500" width="12.28515625" style="496" customWidth="1"/>
    <col min="10501" max="10501" width="15" style="496" customWidth="1"/>
    <col min="10502" max="10502" width="16.85546875" style="496" customWidth="1"/>
    <col min="10503" max="10503" width="13.42578125" style="496" customWidth="1"/>
    <col min="10504" max="10504" width="13.7109375" style="496" customWidth="1"/>
    <col min="10505" max="10505" width="16.140625" style="496" customWidth="1"/>
    <col min="10506" max="10506" width="10" style="496" bestFit="1" customWidth="1"/>
    <col min="10507" max="10750" width="9.140625" style="496"/>
    <col min="10751" max="10751" width="3.85546875" style="496" customWidth="1"/>
    <col min="10752" max="10752" width="29" style="496" customWidth="1"/>
    <col min="10753" max="10753" width="13" style="496" customWidth="1"/>
    <col min="10754" max="10754" width="14.42578125" style="496" customWidth="1"/>
    <col min="10755" max="10755" width="15.7109375" style="496" customWidth="1"/>
    <col min="10756" max="10756" width="12.28515625" style="496" customWidth="1"/>
    <col min="10757" max="10757" width="15" style="496" customWidth="1"/>
    <col min="10758" max="10758" width="16.85546875" style="496" customWidth="1"/>
    <col min="10759" max="10759" width="13.42578125" style="496" customWidth="1"/>
    <col min="10760" max="10760" width="13.7109375" style="496" customWidth="1"/>
    <col min="10761" max="10761" width="16.140625" style="496" customWidth="1"/>
    <col min="10762" max="10762" width="10" style="496" bestFit="1" customWidth="1"/>
    <col min="10763" max="11006" width="9.140625" style="496"/>
    <col min="11007" max="11007" width="3.85546875" style="496" customWidth="1"/>
    <col min="11008" max="11008" width="29" style="496" customWidth="1"/>
    <col min="11009" max="11009" width="13" style="496" customWidth="1"/>
    <col min="11010" max="11010" width="14.42578125" style="496" customWidth="1"/>
    <col min="11011" max="11011" width="15.7109375" style="496" customWidth="1"/>
    <col min="11012" max="11012" width="12.28515625" style="496" customWidth="1"/>
    <col min="11013" max="11013" width="15" style="496" customWidth="1"/>
    <col min="11014" max="11014" width="16.85546875" style="496" customWidth="1"/>
    <col min="11015" max="11015" width="13.42578125" style="496" customWidth="1"/>
    <col min="11016" max="11016" width="13.7109375" style="496" customWidth="1"/>
    <col min="11017" max="11017" width="16.140625" style="496" customWidth="1"/>
    <col min="11018" max="11018" width="10" style="496" bestFit="1" customWidth="1"/>
    <col min="11019" max="11262" width="9.140625" style="496"/>
    <col min="11263" max="11263" width="3.85546875" style="496" customWidth="1"/>
    <col min="11264" max="11264" width="29" style="496" customWidth="1"/>
    <col min="11265" max="11265" width="13" style="496" customWidth="1"/>
    <col min="11266" max="11266" width="14.42578125" style="496" customWidth="1"/>
    <col min="11267" max="11267" width="15.7109375" style="496" customWidth="1"/>
    <col min="11268" max="11268" width="12.28515625" style="496" customWidth="1"/>
    <col min="11269" max="11269" width="15" style="496" customWidth="1"/>
    <col min="11270" max="11270" width="16.85546875" style="496" customWidth="1"/>
    <col min="11271" max="11271" width="13.42578125" style="496" customWidth="1"/>
    <col min="11272" max="11272" width="13.7109375" style="496" customWidth="1"/>
    <col min="11273" max="11273" width="16.140625" style="496" customWidth="1"/>
    <col min="11274" max="11274" width="10" style="496" bestFit="1" customWidth="1"/>
    <col min="11275" max="11518" width="9.140625" style="496"/>
    <col min="11519" max="11519" width="3.85546875" style="496" customWidth="1"/>
    <col min="11520" max="11520" width="29" style="496" customWidth="1"/>
    <col min="11521" max="11521" width="13" style="496" customWidth="1"/>
    <col min="11522" max="11522" width="14.42578125" style="496" customWidth="1"/>
    <col min="11523" max="11523" width="15.7109375" style="496" customWidth="1"/>
    <col min="11524" max="11524" width="12.28515625" style="496" customWidth="1"/>
    <col min="11525" max="11525" width="15" style="496" customWidth="1"/>
    <col min="11526" max="11526" width="16.85546875" style="496" customWidth="1"/>
    <col min="11527" max="11527" width="13.42578125" style="496" customWidth="1"/>
    <col min="11528" max="11528" width="13.7109375" style="496" customWidth="1"/>
    <col min="11529" max="11529" width="16.140625" style="496" customWidth="1"/>
    <col min="11530" max="11530" width="10" style="496" bestFit="1" customWidth="1"/>
    <col min="11531" max="11774" width="9.140625" style="496"/>
    <col min="11775" max="11775" width="3.85546875" style="496" customWidth="1"/>
    <col min="11776" max="11776" width="29" style="496" customWidth="1"/>
    <col min="11777" max="11777" width="13" style="496" customWidth="1"/>
    <col min="11778" max="11778" width="14.42578125" style="496" customWidth="1"/>
    <col min="11779" max="11779" width="15.7109375" style="496" customWidth="1"/>
    <col min="11780" max="11780" width="12.28515625" style="496" customWidth="1"/>
    <col min="11781" max="11781" width="15" style="496" customWidth="1"/>
    <col min="11782" max="11782" width="16.85546875" style="496" customWidth="1"/>
    <col min="11783" max="11783" width="13.42578125" style="496" customWidth="1"/>
    <col min="11784" max="11784" width="13.7109375" style="496" customWidth="1"/>
    <col min="11785" max="11785" width="16.140625" style="496" customWidth="1"/>
    <col min="11786" max="11786" width="10" style="496" bestFit="1" customWidth="1"/>
    <col min="11787" max="12030" width="9.140625" style="496"/>
    <col min="12031" max="12031" width="3.85546875" style="496" customWidth="1"/>
    <col min="12032" max="12032" width="29" style="496" customWidth="1"/>
    <col min="12033" max="12033" width="13" style="496" customWidth="1"/>
    <col min="12034" max="12034" width="14.42578125" style="496" customWidth="1"/>
    <col min="12035" max="12035" width="15.7109375" style="496" customWidth="1"/>
    <col min="12036" max="12036" width="12.28515625" style="496" customWidth="1"/>
    <col min="12037" max="12037" width="15" style="496" customWidth="1"/>
    <col min="12038" max="12038" width="16.85546875" style="496" customWidth="1"/>
    <col min="12039" max="12039" width="13.42578125" style="496" customWidth="1"/>
    <col min="12040" max="12040" width="13.7109375" style="496" customWidth="1"/>
    <col min="12041" max="12041" width="16.140625" style="496" customWidth="1"/>
    <col min="12042" max="12042" width="10" style="496" bestFit="1" customWidth="1"/>
    <col min="12043" max="12286" width="9.140625" style="496"/>
    <col min="12287" max="12287" width="3.85546875" style="496" customWidth="1"/>
    <col min="12288" max="12288" width="29" style="496" customWidth="1"/>
    <col min="12289" max="12289" width="13" style="496" customWidth="1"/>
    <col min="12290" max="12290" width="14.42578125" style="496" customWidth="1"/>
    <col min="12291" max="12291" width="15.7109375" style="496" customWidth="1"/>
    <col min="12292" max="12292" width="12.28515625" style="496" customWidth="1"/>
    <col min="12293" max="12293" width="15" style="496" customWidth="1"/>
    <col min="12294" max="12294" width="16.85546875" style="496" customWidth="1"/>
    <col min="12295" max="12295" width="13.42578125" style="496" customWidth="1"/>
    <col min="12296" max="12296" width="13.7109375" style="496" customWidth="1"/>
    <col min="12297" max="12297" width="16.140625" style="496" customWidth="1"/>
    <col min="12298" max="12298" width="10" style="496" bestFit="1" customWidth="1"/>
    <col min="12299" max="12542" width="9.140625" style="496"/>
    <col min="12543" max="12543" width="3.85546875" style="496" customWidth="1"/>
    <col min="12544" max="12544" width="29" style="496" customWidth="1"/>
    <col min="12545" max="12545" width="13" style="496" customWidth="1"/>
    <col min="12546" max="12546" width="14.42578125" style="496" customWidth="1"/>
    <col min="12547" max="12547" width="15.7109375" style="496" customWidth="1"/>
    <col min="12548" max="12548" width="12.28515625" style="496" customWidth="1"/>
    <col min="12549" max="12549" width="15" style="496" customWidth="1"/>
    <col min="12550" max="12550" width="16.85546875" style="496" customWidth="1"/>
    <col min="12551" max="12551" width="13.42578125" style="496" customWidth="1"/>
    <col min="12552" max="12552" width="13.7109375" style="496" customWidth="1"/>
    <col min="12553" max="12553" width="16.140625" style="496" customWidth="1"/>
    <col min="12554" max="12554" width="10" style="496" bestFit="1" customWidth="1"/>
    <col min="12555" max="12798" width="9.140625" style="496"/>
    <col min="12799" max="12799" width="3.85546875" style="496" customWidth="1"/>
    <col min="12800" max="12800" width="29" style="496" customWidth="1"/>
    <col min="12801" max="12801" width="13" style="496" customWidth="1"/>
    <col min="12802" max="12802" width="14.42578125" style="496" customWidth="1"/>
    <col min="12803" max="12803" width="15.7109375" style="496" customWidth="1"/>
    <col min="12804" max="12804" width="12.28515625" style="496" customWidth="1"/>
    <col min="12805" max="12805" width="15" style="496" customWidth="1"/>
    <col min="12806" max="12806" width="16.85546875" style="496" customWidth="1"/>
    <col min="12807" max="12807" width="13.42578125" style="496" customWidth="1"/>
    <col min="12808" max="12808" width="13.7109375" style="496" customWidth="1"/>
    <col min="12809" max="12809" width="16.140625" style="496" customWidth="1"/>
    <col min="12810" max="12810" width="10" style="496" bestFit="1" customWidth="1"/>
    <col min="12811" max="13054" width="9.140625" style="496"/>
    <col min="13055" max="13055" width="3.85546875" style="496" customWidth="1"/>
    <col min="13056" max="13056" width="29" style="496" customWidth="1"/>
    <col min="13057" max="13057" width="13" style="496" customWidth="1"/>
    <col min="13058" max="13058" width="14.42578125" style="496" customWidth="1"/>
    <col min="13059" max="13059" width="15.7109375" style="496" customWidth="1"/>
    <col min="13060" max="13060" width="12.28515625" style="496" customWidth="1"/>
    <col min="13061" max="13061" width="15" style="496" customWidth="1"/>
    <col min="13062" max="13062" width="16.85546875" style="496" customWidth="1"/>
    <col min="13063" max="13063" width="13.42578125" style="496" customWidth="1"/>
    <col min="13064" max="13064" width="13.7109375" style="496" customWidth="1"/>
    <col min="13065" max="13065" width="16.140625" style="496" customWidth="1"/>
    <col min="13066" max="13066" width="10" style="496" bestFit="1" customWidth="1"/>
    <col min="13067" max="13310" width="9.140625" style="496"/>
    <col min="13311" max="13311" width="3.85546875" style="496" customWidth="1"/>
    <col min="13312" max="13312" width="29" style="496" customWidth="1"/>
    <col min="13313" max="13313" width="13" style="496" customWidth="1"/>
    <col min="13314" max="13314" width="14.42578125" style="496" customWidth="1"/>
    <col min="13315" max="13315" width="15.7109375" style="496" customWidth="1"/>
    <col min="13316" max="13316" width="12.28515625" style="496" customWidth="1"/>
    <col min="13317" max="13317" width="15" style="496" customWidth="1"/>
    <col min="13318" max="13318" width="16.85546875" style="496" customWidth="1"/>
    <col min="13319" max="13319" width="13.42578125" style="496" customWidth="1"/>
    <col min="13320" max="13320" width="13.7109375" style="496" customWidth="1"/>
    <col min="13321" max="13321" width="16.140625" style="496" customWidth="1"/>
    <col min="13322" max="13322" width="10" style="496" bestFit="1" customWidth="1"/>
    <col min="13323" max="13566" width="9.140625" style="496"/>
    <col min="13567" max="13567" width="3.85546875" style="496" customWidth="1"/>
    <col min="13568" max="13568" width="29" style="496" customWidth="1"/>
    <col min="13569" max="13569" width="13" style="496" customWidth="1"/>
    <col min="13570" max="13570" width="14.42578125" style="496" customWidth="1"/>
    <col min="13571" max="13571" width="15.7109375" style="496" customWidth="1"/>
    <col min="13572" max="13572" width="12.28515625" style="496" customWidth="1"/>
    <col min="13573" max="13573" width="15" style="496" customWidth="1"/>
    <col min="13574" max="13574" width="16.85546875" style="496" customWidth="1"/>
    <col min="13575" max="13575" width="13.42578125" style="496" customWidth="1"/>
    <col min="13576" max="13576" width="13.7109375" style="496" customWidth="1"/>
    <col min="13577" max="13577" width="16.140625" style="496" customWidth="1"/>
    <col min="13578" max="13578" width="10" style="496" bestFit="1" customWidth="1"/>
    <col min="13579" max="13822" width="9.140625" style="496"/>
    <col min="13823" max="13823" width="3.85546875" style="496" customWidth="1"/>
    <col min="13824" max="13824" width="29" style="496" customWidth="1"/>
    <col min="13825" max="13825" width="13" style="496" customWidth="1"/>
    <col min="13826" max="13826" width="14.42578125" style="496" customWidth="1"/>
    <col min="13827" max="13827" width="15.7109375" style="496" customWidth="1"/>
    <col min="13828" max="13828" width="12.28515625" style="496" customWidth="1"/>
    <col min="13829" max="13829" width="15" style="496" customWidth="1"/>
    <col min="13830" max="13830" width="16.85546875" style="496" customWidth="1"/>
    <col min="13831" max="13831" width="13.42578125" style="496" customWidth="1"/>
    <col min="13832" max="13832" width="13.7109375" style="496" customWidth="1"/>
    <col min="13833" max="13833" width="16.140625" style="496" customWidth="1"/>
    <col min="13834" max="13834" width="10" style="496" bestFit="1" customWidth="1"/>
    <col min="13835" max="14078" width="9.140625" style="496"/>
    <col min="14079" max="14079" width="3.85546875" style="496" customWidth="1"/>
    <col min="14080" max="14080" width="29" style="496" customWidth="1"/>
    <col min="14081" max="14081" width="13" style="496" customWidth="1"/>
    <col min="14082" max="14082" width="14.42578125" style="496" customWidth="1"/>
    <col min="14083" max="14083" width="15.7109375" style="496" customWidth="1"/>
    <col min="14084" max="14084" width="12.28515625" style="496" customWidth="1"/>
    <col min="14085" max="14085" width="15" style="496" customWidth="1"/>
    <col min="14086" max="14086" width="16.85546875" style="496" customWidth="1"/>
    <col min="14087" max="14087" width="13.42578125" style="496" customWidth="1"/>
    <col min="14088" max="14088" width="13.7109375" style="496" customWidth="1"/>
    <col min="14089" max="14089" width="16.140625" style="496" customWidth="1"/>
    <col min="14090" max="14090" width="10" style="496" bestFit="1" customWidth="1"/>
    <col min="14091" max="14334" width="9.140625" style="496"/>
    <col min="14335" max="14335" width="3.85546875" style="496" customWidth="1"/>
    <col min="14336" max="14336" width="29" style="496" customWidth="1"/>
    <col min="14337" max="14337" width="13" style="496" customWidth="1"/>
    <col min="14338" max="14338" width="14.42578125" style="496" customWidth="1"/>
    <col min="14339" max="14339" width="15.7109375" style="496" customWidth="1"/>
    <col min="14340" max="14340" width="12.28515625" style="496" customWidth="1"/>
    <col min="14341" max="14341" width="15" style="496" customWidth="1"/>
    <col min="14342" max="14342" width="16.85546875" style="496" customWidth="1"/>
    <col min="14343" max="14343" width="13.42578125" style="496" customWidth="1"/>
    <col min="14344" max="14344" width="13.7109375" style="496" customWidth="1"/>
    <col min="14345" max="14345" width="16.140625" style="496" customWidth="1"/>
    <col min="14346" max="14346" width="10" style="496" bestFit="1" customWidth="1"/>
    <col min="14347" max="14590" width="9.140625" style="496"/>
    <col min="14591" max="14591" width="3.85546875" style="496" customWidth="1"/>
    <col min="14592" max="14592" width="29" style="496" customWidth="1"/>
    <col min="14593" max="14593" width="13" style="496" customWidth="1"/>
    <col min="14594" max="14594" width="14.42578125" style="496" customWidth="1"/>
    <col min="14595" max="14595" width="15.7109375" style="496" customWidth="1"/>
    <col min="14596" max="14596" width="12.28515625" style="496" customWidth="1"/>
    <col min="14597" max="14597" width="15" style="496" customWidth="1"/>
    <col min="14598" max="14598" width="16.85546875" style="496" customWidth="1"/>
    <col min="14599" max="14599" width="13.42578125" style="496" customWidth="1"/>
    <col min="14600" max="14600" width="13.7109375" style="496" customWidth="1"/>
    <col min="14601" max="14601" width="16.140625" style="496" customWidth="1"/>
    <col min="14602" max="14602" width="10" style="496" bestFit="1" customWidth="1"/>
    <col min="14603" max="14846" width="9.140625" style="496"/>
    <col min="14847" max="14847" width="3.85546875" style="496" customWidth="1"/>
    <col min="14848" max="14848" width="29" style="496" customWidth="1"/>
    <col min="14849" max="14849" width="13" style="496" customWidth="1"/>
    <col min="14850" max="14850" width="14.42578125" style="496" customWidth="1"/>
    <col min="14851" max="14851" width="15.7109375" style="496" customWidth="1"/>
    <col min="14852" max="14852" width="12.28515625" style="496" customWidth="1"/>
    <col min="14853" max="14853" width="15" style="496" customWidth="1"/>
    <col min="14854" max="14854" width="16.85546875" style="496" customWidth="1"/>
    <col min="14855" max="14855" width="13.42578125" style="496" customWidth="1"/>
    <col min="14856" max="14856" width="13.7109375" style="496" customWidth="1"/>
    <col min="14857" max="14857" width="16.140625" style="496" customWidth="1"/>
    <col min="14858" max="14858" width="10" style="496" bestFit="1" customWidth="1"/>
    <col min="14859" max="15102" width="9.140625" style="496"/>
    <col min="15103" max="15103" width="3.85546875" style="496" customWidth="1"/>
    <col min="15104" max="15104" width="29" style="496" customWidth="1"/>
    <col min="15105" max="15105" width="13" style="496" customWidth="1"/>
    <col min="15106" max="15106" width="14.42578125" style="496" customWidth="1"/>
    <col min="15107" max="15107" width="15.7109375" style="496" customWidth="1"/>
    <col min="15108" max="15108" width="12.28515625" style="496" customWidth="1"/>
    <col min="15109" max="15109" width="15" style="496" customWidth="1"/>
    <col min="15110" max="15110" width="16.85546875" style="496" customWidth="1"/>
    <col min="15111" max="15111" width="13.42578125" style="496" customWidth="1"/>
    <col min="15112" max="15112" width="13.7109375" style="496" customWidth="1"/>
    <col min="15113" max="15113" width="16.140625" style="496" customWidth="1"/>
    <col min="15114" max="15114" width="10" style="496" bestFit="1" customWidth="1"/>
    <col min="15115" max="15358" width="9.140625" style="496"/>
    <col min="15359" max="15359" width="3.85546875" style="496" customWidth="1"/>
    <col min="15360" max="15360" width="29" style="496" customWidth="1"/>
    <col min="15361" max="15361" width="13" style="496" customWidth="1"/>
    <col min="15362" max="15362" width="14.42578125" style="496" customWidth="1"/>
    <col min="15363" max="15363" width="15.7109375" style="496" customWidth="1"/>
    <col min="15364" max="15364" width="12.28515625" style="496" customWidth="1"/>
    <col min="15365" max="15365" width="15" style="496" customWidth="1"/>
    <col min="15366" max="15366" width="16.85546875" style="496" customWidth="1"/>
    <col min="15367" max="15367" width="13.42578125" style="496" customWidth="1"/>
    <col min="15368" max="15368" width="13.7109375" style="496" customWidth="1"/>
    <col min="15369" max="15369" width="16.140625" style="496" customWidth="1"/>
    <col min="15370" max="15370" width="10" style="496" bestFit="1" customWidth="1"/>
    <col min="15371" max="15614" width="9.140625" style="496"/>
    <col min="15615" max="15615" width="3.85546875" style="496" customWidth="1"/>
    <col min="15616" max="15616" width="29" style="496" customWidth="1"/>
    <col min="15617" max="15617" width="13" style="496" customWidth="1"/>
    <col min="15618" max="15618" width="14.42578125" style="496" customWidth="1"/>
    <col min="15619" max="15619" width="15.7109375" style="496" customWidth="1"/>
    <col min="15620" max="15620" width="12.28515625" style="496" customWidth="1"/>
    <col min="15621" max="15621" width="15" style="496" customWidth="1"/>
    <col min="15622" max="15622" width="16.85546875" style="496" customWidth="1"/>
    <col min="15623" max="15623" width="13.42578125" style="496" customWidth="1"/>
    <col min="15624" max="15624" width="13.7109375" style="496" customWidth="1"/>
    <col min="15625" max="15625" width="16.140625" style="496" customWidth="1"/>
    <col min="15626" max="15626" width="10" style="496" bestFit="1" customWidth="1"/>
    <col min="15627" max="15870" width="9.140625" style="496"/>
    <col min="15871" max="15871" width="3.85546875" style="496" customWidth="1"/>
    <col min="15872" max="15872" width="29" style="496" customWidth="1"/>
    <col min="15873" max="15873" width="13" style="496" customWidth="1"/>
    <col min="15874" max="15874" width="14.42578125" style="496" customWidth="1"/>
    <col min="15875" max="15875" width="15.7109375" style="496" customWidth="1"/>
    <col min="15876" max="15876" width="12.28515625" style="496" customWidth="1"/>
    <col min="15877" max="15877" width="15" style="496" customWidth="1"/>
    <col min="15878" max="15878" width="16.85546875" style="496" customWidth="1"/>
    <col min="15879" max="15879" width="13.42578125" style="496" customWidth="1"/>
    <col min="15880" max="15880" width="13.7109375" style="496" customWidth="1"/>
    <col min="15881" max="15881" width="16.140625" style="496" customWidth="1"/>
    <col min="15882" max="15882" width="10" style="496" bestFit="1" customWidth="1"/>
    <col min="15883" max="16126" width="9.140625" style="496"/>
    <col min="16127" max="16127" width="3.85546875" style="496" customWidth="1"/>
    <col min="16128" max="16128" width="29" style="496" customWidth="1"/>
    <col min="16129" max="16129" width="13" style="496" customWidth="1"/>
    <col min="16130" max="16130" width="14.42578125" style="496" customWidth="1"/>
    <col min="16131" max="16131" width="15.7109375" style="496" customWidth="1"/>
    <col min="16132" max="16132" width="12.28515625" style="496" customWidth="1"/>
    <col min="16133" max="16133" width="15" style="496" customWidth="1"/>
    <col min="16134" max="16134" width="16.85546875" style="496" customWidth="1"/>
    <col min="16135" max="16135" width="13.42578125" style="496" customWidth="1"/>
    <col min="16136" max="16136" width="13.7109375" style="496" customWidth="1"/>
    <col min="16137" max="16137" width="16.140625" style="496" customWidth="1"/>
    <col min="16138" max="16138" width="10" style="496" bestFit="1" customWidth="1"/>
    <col min="16139" max="16384" width="9.140625" style="496"/>
  </cols>
  <sheetData>
    <row r="1" spans="1:11" s="492" customFormat="1" ht="51.75" customHeight="1">
      <c r="A1" s="660" t="s">
        <v>278</v>
      </c>
      <c r="B1" s="660"/>
      <c r="C1" s="660"/>
      <c r="D1" s="660"/>
      <c r="E1" s="660"/>
      <c r="F1" s="660"/>
      <c r="G1" s="660"/>
      <c r="H1" s="660"/>
      <c r="I1" s="660"/>
      <c r="J1" s="660"/>
      <c r="K1" s="660"/>
    </row>
    <row r="2" spans="1:11" s="495" customFormat="1" ht="12" hidden="1" customHeight="1">
      <c r="A2" s="493"/>
      <c r="B2" s="494"/>
      <c r="C2" s="494"/>
      <c r="D2" s="494"/>
      <c r="E2" s="493"/>
      <c r="F2" s="493"/>
      <c r="G2" s="494"/>
      <c r="H2" s="493"/>
      <c r="I2" s="493"/>
      <c r="J2" s="494"/>
      <c r="K2" s="493"/>
    </row>
    <row r="3" spans="1:11" ht="33" customHeight="1">
      <c r="A3" s="661" t="s">
        <v>271</v>
      </c>
      <c r="B3" s="662"/>
      <c r="C3" s="662"/>
      <c r="D3" s="662"/>
      <c r="E3" s="662"/>
      <c r="F3" s="662"/>
      <c r="G3" s="662"/>
      <c r="H3" s="662"/>
      <c r="I3" s="662"/>
      <c r="J3" s="662"/>
      <c r="K3" s="662"/>
    </row>
    <row r="4" spans="1:11" ht="30" customHeight="1">
      <c r="A4" s="656" t="s">
        <v>279</v>
      </c>
      <c r="B4" s="656"/>
      <c r="C4" s="656"/>
      <c r="D4" s="656"/>
      <c r="E4" s="656"/>
      <c r="F4" s="656"/>
      <c r="G4" s="656"/>
      <c r="H4" s="656"/>
      <c r="I4" s="656"/>
      <c r="J4" s="656"/>
      <c r="K4" s="656"/>
    </row>
    <row r="5" spans="1:11" ht="18" customHeight="1">
      <c r="A5" s="498"/>
      <c r="B5" s="498"/>
      <c r="C5" s="498"/>
      <c r="D5" s="498"/>
      <c r="E5" s="499"/>
      <c r="F5" s="499"/>
      <c r="G5" s="498"/>
      <c r="H5" s="499"/>
      <c r="I5" s="499"/>
      <c r="J5" s="498"/>
      <c r="K5" s="499"/>
    </row>
    <row r="6" spans="1:11" ht="18" customHeight="1">
      <c r="A6" s="663" t="s">
        <v>3</v>
      </c>
      <c r="B6" s="664" t="s">
        <v>280</v>
      </c>
      <c r="C6" s="665" t="s">
        <v>281</v>
      </c>
      <c r="D6" s="665"/>
      <c r="E6" s="665"/>
      <c r="F6" s="665" t="s">
        <v>282</v>
      </c>
      <c r="G6" s="665"/>
      <c r="H6" s="665"/>
      <c r="I6" s="665" t="s">
        <v>283</v>
      </c>
      <c r="J6" s="665"/>
      <c r="K6" s="665"/>
    </row>
    <row r="7" spans="1:11" ht="60" customHeight="1">
      <c r="A7" s="663"/>
      <c r="B7" s="664"/>
      <c r="C7" s="500" t="s">
        <v>284</v>
      </c>
      <c r="D7" s="500" t="s">
        <v>285</v>
      </c>
      <c r="E7" s="500" t="s">
        <v>286</v>
      </c>
      <c r="F7" s="500" t="s">
        <v>284</v>
      </c>
      <c r="G7" s="500" t="s">
        <v>285</v>
      </c>
      <c r="H7" s="500" t="s">
        <v>286</v>
      </c>
      <c r="I7" s="500" t="s">
        <v>284</v>
      </c>
      <c r="J7" s="500" t="s">
        <v>285</v>
      </c>
      <c r="K7" s="500" t="s">
        <v>286</v>
      </c>
    </row>
    <row r="8" spans="1:11" ht="24" customHeight="1">
      <c r="A8" s="573">
        <v>1</v>
      </c>
      <c r="B8" s="574" t="s">
        <v>287</v>
      </c>
      <c r="C8" s="577">
        <v>1</v>
      </c>
      <c r="D8" s="501">
        <v>235500</v>
      </c>
      <c r="E8" s="575">
        <f>D8*C8</f>
        <v>235500</v>
      </c>
      <c r="F8" s="502">
        <v>1</v>
      </c>
      <c r="G8" s="503">
        <v>300000</v>
      </c>
      <c r="H8" s="575">
        <f t="shared" ref="H8:H20" si="0">G8*F8</f>
        <v>300000</v>
      </c>
      <c r="I8" s="502">
        <f t="shared" ref="I8:I18" si="1">F8-C8</f>
        <v>0</v>
      </c>
      <c r="J8" s="503">
        <f>+G8-D8</f>
        <v>64500</v>
      </c>
      <c r="K8" s="502">
        <f>+H8-E8</f>
        <v>64500</v>
      </c>
    </row>
    <row r="9" spans="1:11" ht="21" customHeight="1">
      <c r="A9" s="573">
        <v>2</v>
      </c>
      <c r="B9" s="576" t="s">
        <v>288</v>
      </c>
      <c r="C9" s="577">
        <v>1</v>
      </c>
      <c r="D9" s="501">
        <v>135200</v>
      </c>
      <c r="E9" s="575">
        <f>D9*C9</f>
        <v>135200</v>
      </c>
      <c r="F9" s="502">
        <v>1</v>
      </c>
      <c r="G9" s="503">
        <v>175000</v>
      </c>
      <c r="H9" s="575">
        <f t="shared" si="0"/>
        <v>175000</v>
      </c>
      <c r="I9" s="502">
        <f>F9-C9</f>
        <v>0</v>
      </c>
      <c r="J9" s="503">
        <f t="shared" ref="J9:J20" si="2">+G9-D9</f>
        <v>39800</v>
      </c>
      <c r="K9" s="502">
        <f t="shared" ref="K9:K20" si="3">+H9-E9</f>
        <v>39800</v>
      </c>
    </row>
    <row r="10" spans="1:11" ht="21" customHeight="1">
      <c r="A10" s="573">
        <v>3</v>
      </c>
      <c r="B10" s="574" t="s">
        <v>289</v>
      </c>
      <c r="C10" s="577">
        <v>1</v>
      </c>
      <c r="D10" s="501">
        <v>135200</v>
      </c>
      <c r="E10" s="575">
        <f t="shared" ref="E10:E20" si="4">D10*C10</f>
        <v>135200</v>
      </c>
      <c r="F10" s="502">
        <v>1</v>
      </c>
      <c r="G10" s="503">
        <v>200000</v>
      </c>
      <c r="H10" s="575">
        <f t="shared" si="0"/>
        <v>200000</v>
      </c>
      <c r="I10" s="502">
        <f t="shared" si="1"/>
        <v>0</v>
      </c>
      <c r="J10" s="503">
        <f t="shared" si="2"/>
        <v>64800</v>
      </c>
      <c r="K10" s="502">
        <f t="shared" si="3"/>
        <v>64800</v>
      </c>
    </row>
    <row r="11" spans="1:11" ht="21" customHeight="1">
      <c r="A11" s="573">
        <v>4</v>
      </c>
      <c r="B11" s="576" t="s">
        <v>290</v>
      </c>
      <c r="C11" s="577">
        <v>1</v>
      </c>
      <c r="D11" s="501">
        <v>135200</v>
      </c>
      <c r="E11" s="575">
        <f>D11*C11</f>
        <v>135200</v>
      </c>
      <c r="F11" s="502">
        <v>1</v>
      </c>
      <c r="G11" s="503">
        <v>175000</v>
      </c>
      <c r="H11" s="575">
        <f>G11*F11</f>
        <v>175000</v>
      </c>
      <c r="I11" s="502">
        <f>F11-C11</f>
        <v>0</v>
      </c>
      <c r="J11" s="503">
        <f t="shared" si="2"/>
        <v>39800</v>
      </c>
      <c r="K11" s="502">
        <f t="shared" si="3"/>
        <v>39800</v>
      </c>
    </row>
    <row r="12" spans="1:11" ht="21" customHeight="1">
      <c r="A12" s="573">
        <v>5</v>
      </c>
      <c r="B12" s="576" t="s">
        <v>291</v>
      </c>
      <c r="C12" s="577">
        <v>0.5</v>
      </c>
      <c r="D12" s="501">
        <v>135200</v>
      </c>
      <c r="E12" s="575">
        <f>D12*C12</f>
        <v>67600</v>
      </c>
      <c r="F12" s="502">
        <v>0.5</v>
      </c>
      <c r="G12" s="503">
        <v>135200</v>
      </c>
      <c r="H12" s="575">
        <f>G12*F12</f>
        <v>67600</v>
      </c>
      <c r="I12" s="502">
        <f>F12-C12</f>
        <v>0</v>
      </c>
      <c r="J12" s="503">
        <f t="shared" si="2"/>
        <v>0</v>
      </c>
      <c r="K12" s="502">
        <f t="shared" si="3"/>
        <v>0</v>
      </c>
    </row>
    <row r="13" spans="1:11" ht="21" customHeight="1">
      <c r="A13" s="573">
        <v>6</v>
      </c>
      <c r="B13" s="576" t="s">
        <v>292</v>
      </c>
      <c r="C13" s="577">
        <v>1</v>
      </c>
      <c r="D13" s="501">
        <v>135200</v>
      </c>
      <c r="E13" s="575">
        <f t="shared" si="4"/>
        <v>135200</v>
      </c>
      <c r="F13" s="502">
        <v>1</v>
      </c>
      <c r="G13" s="503">
        <v>175000</v>
      </c>
      <c r="H13" s="575">
        <f t="shared" si="0"/>
        <v>175000</v>
      </c>
      <c r="I13" s="502">
        <f t="shared" si="1"/>
        <v>0</v>
      </c>
      <c r="J13" s="503">
        <f t="shared" si="2"/>
        <v>39800</v>
      </c>
      <c r="K13" s="502">
        <f t="shared" si="3"/>
        <v>39800</v>
      </c>
    </row>
    <row r="14" spans="1:11" ht="21" customHeight="1">
      <c r="A14" s="573">
        <v>7</v>
      </c>
      <c r="B14" s="576" t="s">
        <v>293</v>
      </c>
      <c r="C14" s="577">
        <v>1</v>
      </c>
      <c r="D14" s="501">
        <v>135200</v>
      </c>
      <c r="E14" s="575">
        <f t="shared" si="4"/>
        <v>135200</v>
      </c>
      <c r="F14" s="502">
        <v>1</v>
      </c>
      <c r="G14" s="503">
        <v>155000</v>
      </c>
      <c r="H14" s="575">
        <f t="shared" si="0"/>
        <v>155000</v>
      </c>
      <c r="I14" s="502">
        <f t="shared" si="1"/>
        <v>0</v>
      </c>
      <c r="J14" s="503">
        <f t="shared" si="2"/>
        <v>19800</v>
      </c>
      <c r="K14" s="502">
        <f t="shared" si="3"/>
        <v>19800</v>
      </c>
    </row>
    <row r="15" spans="1:11" ht="21" customHeight="1">
      <c r="A15" s="573">
        <v>8</v>
      </c>
      <c r="B15" s="576" t="s">
        <v>294</v>
      </c>
      <c r="C15" s="577">
        <v>1</v>
      </c>
      <c r="D15" s="501">
        <v>135200</v>
      </c>
      <c r="E15" s="575">
        <f>D15*C15</f>
        <v>135200</v>
      </c>
      <c r="F15" s="502">
        <v>1</v>
      </c>
      <c r="G15" s="503">
        <v>135200</v>
      </c>
      <c r="H15" s="575">
        <f t="shared" si="0"/>
        <v>135200</v>
      </c>
      <c r="I15" s="502">
        <f t="shared" si="1"/>
        <v>0</v>
      </c>
      <c r="J15" s="503">
        <f t="shared" si="2"/>
        <v>0</v>
      </c>
      <c r="K15" s="502">
        <f t="shared" si="3"/>
        <v>0</v>
      </c>
    </row>
    <row r="16" spans="1:11" ht="21" customHeight="1">
      <c r="A16" s="573">
        <v>9</v>
      </c>
      <c r="B16" s="576" t="s">
        <v>295</v>
      </c>
      <c r="C16" s="577">
        <v>0.5</v>
      </c>
      <c r="D16" s="501">
        <v>135200</v>
      </c>
      <c r="E16" s="575">
        <f>D16*C16</f>
        <v>67600</v>
      </c>
      <c r="F16" s="502">
        <v>0.5</v>
      </c>
      <c r="G16" s="503">
        <v>135200</v>
      </c>
      <c r="H16" s="575">
        <f>G16*F16</f>
        <v>67600</v>
      </c>
      <c r="I16" s="502">
        <f>F16-C16</f>
        <v>0</v>
      </c>
      <c r="J16" s="503">
        <f t="shared" si="2"/>
        <v>0</v>
      </c>
      <c r="K16" s="502">
        <f t="shared" si="3"/>
        <v>0</v>
      </c>
    </row>
    <row r="17" spans="1:11" ht="21" customHeight="1">
      <c r="A17" s="573">
        <v>10</v>
      </c>
      <c r="B17" s="576" t="s">
        <v>296</v>
      </c>
      <c r="C17" s="577">
        <v>1</v>
      </c>
      <c r="D17" s="501">
        <v>135200</v>
      </c>
      <c r="E17" s="575">
        <f>D17*C17</f>
        <v>135200</v>
      </c>
      <c r="F17" s="502">
        <v>1</v>
      </c>
      <c r="G17" s="503">
        <v>135200</v>
      </c>
      <c r="H17" s="575">
        <f t="shared" si="0"/>
        <v>135200</v>
      </c>
      <c r="I17" s="502">
        <f t="shared" si="1"/>
        <v>0</v>
      </c>
      <c r="J17" s="503">
        <f t="shared" si="2"/>
        <v>0</v>
      </c>
      <c r="K17" s="502">
        <f t="shared" si="3"/>
        <v>0</v>
      </c>
    </row>
    <row r="18" spans="1:11" ht="24" customHeight="1">
      <c r="A18" s="573">
        <v>11</v>
      </c>
      <c r="B18" s="576" t="s">
        <v>297</v>
      </c>
      <c r="C18" s="577">
        <v>1</v>
      </c>
      <c r="D18" s="501">
        <v>135200</v>
      </c>
      <c r="E18" s="575">
        <f t="shared" si="4"/>
        <v>135200</v>
      </c>
      <c r="F18" s="502">
        <v>1</v>
      </c>
      <c r="G18" s="503">
        <v>135200</v>
      </c>
      <c r="H18" s="575">
        <f t="shared" si="0"/>
        <v>135200</v>
      </c>
      <c r="I18" s="502">
        <f t="shared" si="1"/>
        <v>0</v>
      </c>
      <c r="J18" s="503">
        <f t="shared" si="2"/>
        <v>0</v>
      </c>
      <c r="K18" s="502">
        <f t="shared" si="3"/>
        <v>0</v>
      </c>
    </row>
    <row r="19" spans="1:11" ht="24" customHeight="1">
      <c r="A19" s="573">
        <v>12</v>
      </c>
      <c r="B19" s="576" t="s">
        <v>298</v>
      </c>
      <c r="C19" s="577">
        <v>1.5</v>
      </c>
      <c r="D19" s="501">
        <v>135200</v>
      </c>
      <c r="E19" s="575">
        <f t="shared" si="4"/>
        <v>202800</v>
      </c>
      <c r="F19" s="502">
        <v>1.5</v>
      </c>
      <c r="G19" s="503">
        <v>135200</v>
      </c>
      <c r="H19" s="575">
        <f t="shared" si="0"/>
        <v>202800</v>
      </c>
      <c r="I19" s="502">
        <v>0</v>
      </c>
      <c r="J19" s="503">
        <f t="shared" si="2"/>
        <v>0</v>
      </c>
      <c r="K19" s="502">
        <f t="shared" si="3"/>
        <v>0</v>
      </c>
    </row>
    <row r="20" spans="1:11" ht="24" customHeight="1">
      <c r="A20" s="573">
        <v>13</v>
      </c>
      <c r="B20" s="576" t="s">
        <v>299</v>
      </c>
      <c r="C20" s="577">
        <v>3</v>
      </c>
      <c r="D20" s="501">
        <v>135200</v>
      </c>
      <c r="E20" s="575">
        <f t="shared" si="4"/>
        <v>405600</v>
      </c>
      <c r="F20" s="502">
        <v>3</v>
      </c>
      <c r="G20" s="503">
        <v>135200</v>
      </c>
      <c r="H20" s="575">
        <f t="shared" si="0"/>
        <v>405600</v>
      </c>
      <c r="I20" s="502">
        <v>0</v>
      </c>
      <c r="J20" s="503">
        <f t="shared" si="2"/>
        <v>0</v>
      </c>
      <c r="K20" s="502">
        <f t="shared" si="3"/>
        <v>0</v>
      </c>
    </row>
    <row r="21" spans="1:11" ht="37.5" customHeight="1">
      <c r="A21" s="573"/>
      <c r="B21" s="578" t="s">
        <v>63</v>
      </c>
      <c r="C21" s="501">
        <f>SUM(C8:C20)</f>
        <v>14.5</v>
      </c>
      <c r="D21" s="501"/>
      <c r="E21" s="580">
        <f>SUM(E8:E20)</f>
        <v>2060700</v>
      </c>
      <c r="F21" s="579">
        <f>SUM(F8:F20)</f>
        <v>14.5</v>
      </c>
      <c r="G21" s="502">
        <f>SUM(G8:G20)</f>
        <v>2126400</v>
      </c>
      <c r="H21" s="580">
        <f>SUM(H8:H20)</f>
        <v>2329200</v>
      </c>
      <c r="I21" s="502">
        <v>0</v>
      </c>
      <c r="J21" s="502"/>
      <c r="K21" s="502">
        <f>SUM(K8:K20)</f>
        <v>268500</v>
      </c>
    </row>
    <row r="22" spans="1:11" ht="17.25" customHeight="1">
      <c r="A22" s="504"/>
      <c r="B22" s="504"/>
      <c r="C22" s="505"/>
      <c r="D22" s="506"/>
      <c r="E22" s="507"/>
      <c r="F22" s="507"/>
      <c r="G22" s="508"/>
      <c r="H22" s="507"/>
      <c r="I22" s="507"/>
      <c r="J22" s="508"/>
      <c r="K22" s="507"/>
    </row>
    <row r="23" spans="1:11" ht="20.25" customHeight="1">
      <c r="A23" s="509" t="s">
        <v>300</v>
      </c>
      <c r="B23" s="510"/>
      <c r="C23" s="505"/>
      <c r="D23" s="505"/>
      <c r="E23" s="507"/>
      <c r="F23" s="507"/>
      <c r="G23" s="507"/>
      <c r="H23" s="507"/>
      <c r="I23" s="507"/>
      <c r="J23" s="507"/>
      <c r="K23" s="507"/>
    </row>
    <row r="24" spans="1:11" ht="19.5" customHeight="1">
      <c r="A24" s="492"/>
      <c r="B24" s="511"/>
      <c r="C24" s="505"/>
      <c r="D24" s="505"/>
      <c r="E24" s="505"/>
      <c r="F24" s="505"/>
      <c r="G24" s="505"/>
      <c r="H24" s="505"/>
      <c r="I24" s="505"/>
      <c r="J24" s="505"/>
      <c r="K24" s="505"/>
    </row>
    <row r="25" spans="1:11" ht="18" customHeight="1">
      <c r="A25" s="492"/>
      <c r="B25" s="511"/>
      <c r="C25" s="505"/>
      <c r="D25" s="505"/>
      <c r="E25" s="505"/>
      <c r="F25" s="505"/>
      <c r="G25" s="505"/>
      <c r="H25" s="505"/>
      <c r="I25" s="505"/>
      <c r="J25" s="505"/>
      <c r="K25" s="505"/>
    </row>
    <row r="26" spans="1:11" ht="1.5" customHeight="1">
      <c r="A26" s="498"/>
      <c r="B26" s="512"/>
      <c r="C26" s="506"/>
      <c r="D26" s="506"/>
      <c r="E26" s="506"/>
      <c r="F26" s="506"/>
      <c r="G26" s="506"/>
      <c r="H26" s="506"/>
      <c r="I26" s="506"/>
      <c r="J26" s="506"/>
      <c r="K26" s="506"/>
    </row>
    <row r="27" spans="1:11" ht="29.25" customHeight="1">
      <c r="A27" s="513"/>
      <c r="B27" s="513"/>
      <c r="C27" s="658" t="s">
        <v>301</v>
      </c>
      <c r="D27" s="658"/>
      <c r="E27" s="659"/>
      <c r="F27" s="659"/>
      <c r="H27" s="666" t="s">
        <v>302</v>
      </c>
      <c r="I27" s="666"/>
      <c r="J27" s="506"/>
      <c r="K27" s="506"/>
    </row>
    <row r="28" spans="1:11" ht="34.5" customHeight="1">
      <c r="A28" s="513"/>
      <c r="B28" s="513"/>
      <c r="C28" s="513"/>
      <c r="D28" s="513"/>
      <c r="E28" s="497"/>
      <c r="F28" s="505"/>
      <c r="G28" s="505"/>
      <c r="H28" s="505"/>
      <c r="I28" s="505"/>
      <c r="J28" s="505"/>
      <c r="K28" s="505"/>
    </row>
    <row r="29" spans="1:11" ht="25.5" customHeight="1">
      <c r="A29" s="513"/>
      <c r="B29" s="513"/>
      <c r="C29" s="667" t="s">
        <v>6</v>
      </c>
      <c r="D29" s="667"/>
      <c r="E29" s="667"/>
      <c r="F29" s="667"/>
      <c r="G29" s="667"/>
      <c r="H29" s="666" t="s">
        <v>304</v>
      </c>
      <c r="I29" s="666"/>
      <c r="J29" s="505"/>
      <c r="K29" s="505"/>
    </row>
    <row r="30" spans="1:11" ht="21" customHeight="1">
      <c r="B30" s="514"/>
      <c r="E30" s="506"/>
      <c r="F30" s="514" t="s">
        <v>303</v>
      </c>
      <c r="G30" s="505"/>
      <c r="H30" s="505"/>
      <c r="I30" s="505"/>
      <c r="J30" s="505"/>
      <c r="K30" s="505"/>
    </row>
    <row r="31" spans="1:11" ht="20.25" customHeight="1">
      <c r="A31" s="512"/>
      <c r="B31" s="506"/>
      <c r="C31" s="512"/>
      <c r="D31" s="506"/>
      <c r="E31" s="506"/>
      <c r="F31" s="506"/>
      <c r="G31" s="506"/>
      <c r="H31" s="506"/>
      <c r="I31" s="506"/>
      <c r="J31" s="506"/>
      <c r="K31" s="506"/>
    </row>
    <row r="32" spans="1:11" ht="21" customHeight="1">
      <c r="A32" s="498"/>
      <c r="B32" s="512"/>
      <c r="C32" s="506"/>
      <c r="D32" s="506"/>
      <c r="E32" s="506"/>
      <c r="F32" s="506"/>
      <c r="G32" s="506"/>
      <c r="H32" s="506"/>
      <c r="I32" s="506"/>
      <c r="J32" s="506"/>
      <c r="K32" s="506"/>
    </row>
    <row r="33" spans="1:11" ht="35.25" customHeight="1">
      <c r="A33" s="655"/>
      <c r="B33" s="655"/>
      <c r="C33" s="506"/>
      <c r="D33" s="506"/>
      <c r="E33" s="505"/>
      <c r="F33" s="506"/>
      <c r="G33" s="506"/>
      <c r="H33" s="505"/>
      <c r="I33" s="506"/>
      <c r="J33" s="506"/>
      <c r="K33" s="505"/>
    </row>
    <row r="34" spans="1:11" ht="21" customHeight="1">
      <c r="A34" s="492"/>
      <c r="B34" s="511"/>
      <c r="C34" s="505"/>
      <c r="D34" s="505"/>
      <c r="E34" s="505"/>
      <c r="F34" s="505"/>
      <c r="G34" s="505"/>
      <c r="H34" s="505"/>
      <c r="I34" s="505"/>
      <c r="J34" s="505"/>
      <c r="K34" s="515"/>
    </row>
    <row r="35" spans="1:11" ht="21" customHeight="1">
      <c r="A35" s="492"/>
      <c r="B35" s="511"/>
      <c r="C35" s="505"/>
      <c r="D35" s="505"/>
      <c r="E35" s="505"/>
      <c r="F35" s="505"/>
      <c r="G35" s="505"/>
      <c r="H35" s="505"/>
      <c r="I35" s="505"/>
      <c r="J35" s="505"/>
      <c r="K35" s="505"/>
    </row>
    <row r="36" spans="1:11" ht="21" customHeight="1">
      <c r="A36" s="492"/>
      <c r="B36" s="511"/>
      <c r="C36" s="505"/>
      <c r="D36" s="505"/>
      <c r="E36" s="505"/>
      <c r="F36" s="505"/>
      <c r="G36" s="505"/>
      <c r="H36" s="505"/>
      <c r="I36" s="505"/>
      <c r="J36" s="505"/>
      <c r="K36" s="505"/>
    </row>
    <row r="37" spans="1:11" ht="21" customHeight="1">
      <c r="B37" s="511"/>
      <c r="C37" s="506"/>
      <c r="D37" s="506"/>
      <c r="E37" s="506"/>
      <c r="F37" s="506"/>
      <c r="G37" s="506"/>
      <c r="H37" s="506"/>
      <c r="I37" s="506"/>
      <c r="J37" s="506"/>
      <c r="K37" s="506"/>
    </row>
    <row r="38" spans="1:11" ht="24" customHeight="1">
      <c r="A38" s="656"/>
      <c r="B38" s="656"/>
      <c r="C38" s="504"/>
      <c r="D38" s="506"/>
      <c r="E38" s="505"/>
      <c r="F38" s="504"/>
      <c r="G38" s="506"/>
      <c r="H38" s="505"/>
      <c r="I38" s="504"/>
      <c r="J38" s="506"/>
      <c r="K38" s="505"/>
    </row>
    <row r="39" spans="1:11" ht="21" customHeight="1">
      <c r="A39" s="492"/>
      <c r="B39" s="511"/>
      <c r="C39" s="505"/>
      <c r="D39" s="505"/>
      <c r="E39" s="505"/>
      <c r="F39" s="505"/>
      <c r="G39" s="505"/>
      <c r="H39" s="505"/>
      <c r="I39" s="505"/>
      <c r="J39" s="515"/>
      <c r="K39" s="505"/>
    </row>
    <row r="40" spans="1:11" ht="21" customHeight="1">
      <c r="A40" s="492"/>
      <c r="B40" s="511"/>
      <c r="C40" s="505"/>
      <c r="D40" s="505"/>
      <c r="E40" s="505"/>
      <c r="F40" s="505"/>
      <c r="G40" s="505"/>
      <c r="H40" s="505"/>
      <c r="I40" s="505"/>
      <c r="J40" s="515"/>
      <c r="K40" s="505"/>
    </row>
    <row r="41" spans="1:11" ht="21" customHeight="1">
      <c r="A41" s="492"/>
      <c r="B41" s="516"/>
      <c r="C41" s="506"/>
      <c r="D41" s="506"/>
      <c r="E41" s="506"/>
      <c r="F41" s="506"/>
      <c r="G41" s="506"/>
      <c r="H41" s="506"/>
      <c r="I41" s="506"/>
      <c r="J41" s="506"/>
      <c r="K41" s="506"/>
    </row>
    <row r="42" spans="1:11" s="517" customFormat="1" ht="24" customHeight="1">
      <c r="B42" s="518"/>
      <c r="C42" s="519"/>
      <c r="D42" s="519"/>
      <c r="E42" s="519"/>
      <c r="F42" s="519"/>
      <c r="G42" s="519"/>
      <c r="H42" s="519"/>
      <c r="I42" s="519"/>
      <c r="J42" s="519"/>
      <c r="K42" s="519"/>
    </row>
    <row r="44" spans="1:11" ht="24" customHeight="1">
      <c r="A44" s="657"/>
      <c r="B44" s="657"/>
      <c r="C44" s="657"/>
      <c r="D44" s="657"/>
      <c r="E44" s="657"/>
      <c r="F44" s="520"/>
    </row>
    <row r="47" spans="1:11">
      <c r="B47" s="521"/>
    </row>
    <row r="48" spans="1:11" ht="21" customHeight="1">
      <c r="F48" s="522"/>
      <c r="G48" s="522"/>
      <c r="H48" s="522"/>
      <c r="I48" s="522"/>
      <c r="J48" s="522"/>
      <c r="K48" s="522"/>
    </row>
    <row r="49" spans="2:11" ht="21" customHeight="1">
      <c r="F49" s="522"/>
      <c r="G49" s="522"/>
      <c r="H49" s="522"/>
      <c r="I49" s="522"/>
      <c r="J49" s="522"/>
      <c r="K49" s="522"/>
    </row>
    <row r="50" spans="2:11" ht="21" customHeight="1">
      <c r="F50" s="522"/>
      <c r="G50" s="522"/>
      <c r="H50" s="522"/>
      <c r="I50" s="522"/>
      <c r="J50" s="522"/>
      <c r="K50" s="522"/>
    </row>
    <row r="51" spans="2:11" ht="21" customHeight="1">
      <c r="G51" s="523"/>
      <c r="J51" s="523"/>
    </row>
    <row r="52" spans="2:11" ht="21" customHeight="1">
      <c r="F52" s="524"/>
      <c r="G52" s="524"/>
      <c r="H52" s="524"/>
      <c r="I52" s="524"/>
      <c r="J52" s="524"/>
      <c r="K52" s="524"/>
    </row>
    <row r="54" spans="2:11">
      <c r="B54" s="499"/>
      <c r="C54" s="524"/>
      <c r="D54" s="524"/>
      <c r="E54" s="524"/>
      <c r="F54" s="524"/>
      <c r="G54" s="524"/>
      <c r="H54" s="524"/>
      <c r="I54" s="524"/>
      <c r="J54" s="524"/>
      <c r="K54" s="524"/>
    </row>
    <row r="55" spans="2:11">
      <c r="B55" s="499"/>
      <c r="C55" s="524"/>
      <c r="D55" s="524"/>
      <c r="E55" s="524"/>
      <c r="F55" s="524"/>
      <c r="G55" s="524"/>
      <c r="H55" s="524"/>
      <c r="I55" s="524"/>
      <c r="J55" s="524"/>
      <c r="K55" s="524"/>
    </row>
    <row r="63" spans="2:11">
      <c r="H63" s="524"/>
    </row>
    <row r="64" spans="2:11">
      <c r="H64" s="524"/>
    </row>
  </sheetData>
  <mergeCells count="17">
    <mergeCell ref="H27:I27"/>
    <mergeCell ref="C29:D29"/>
    <mergeCell ref="E29:G29"/>
    <mergeCell ref="H29:I29"/>
    <mergeCell ref="A1:K1"/>
    <mergeCell ref="A3:K3"/>
    <mergeCell ref="A4:K4"/>
    <mergeCell ref="A6:A7"/>
    <mergeCell ref="B6:B7"/>
    <mergeCell ref="C6:E6"/>
    <mergeCell ref="F6:H6"/>
    <mergeCell ref="I6:K6"/>
    <mergeCell ref="A33:B33"/>
    <mergeCell ref="A38:B38"/>
    <mergeCell ref="A44:E44"/>
    <mergeCell ref="C27:D27"/>
    <mergeCell ref="E27:F27"/>
  </mergeCells>
  <pageMargins left="0.25" right="0.25" top="0.75" bottom="0.75" header="0.3" footer="0.3"/>
  <pageSetup paperSize="9" scale="6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2CDFE-68DA-491F-A42A-D927BF0DDF98}">
  <sheetPr>
    <pageSetUpPr fitToPage="1"/>
  </sheetPr>
  <dimension ref="A1:N71"/>
  <sheetViews>
    <sheetView view="pageBreakPreview" zoomScaleNormal="100" zoomScaleSheetLayoutView="100" workbookViewId="0">
      <selection activeCell="E52" sqref="E52"/>
    </sheetView>
  </sheetViews>
  <sheetFormatPr defaultColWidth="8.85546875" defaultRowHeight="17.25"/>
  <cols>
    <col min="1" max="1" width="4.7109375" style="526" customWidth="1"/>
    <col min="2" max="2" width="39.85546875" style="531" customWidth="1"/>
    <col min="3" max="3" width="20.140625" style="531" customWidth="1"/>
    <col min="4" max="4" width="19.7109375" style="531" customWidth="1"/>
    <col min="5" max="5" width="23.7109375" style="526" customWidth="1"/>
    <col min="6" max="6" width="8.85546875" style="526"/>
    <col min="7" max="7" width="10.42578125" style="526" bestFit="1" customWidth="1"/>
    <col min="8" max="16384" width="8.85546875" style="526"/>
  </cols>
  <sheetData>
    <row r="1" spans="1:5" ht="20.25" customHeight="1">
      <c r="B1" s="527"/>
      <c r="C1" s="527"/>
      <c r="D1" s="669" t="s">
        <v>305</v>
      </c>
      <c r="E1" s="669"/>
    </row>
    <row r="2" spans="1:5" ht="20.25" customHeight="1">
      <c r="B2" s="527"/>
      <c r="C2" s="527"/>
      <c r="D2" s="669" t="s">
        <v>32</v>
      </c>
      <c r="E2" s="669"/>
    </row>
    <row r="3" spans="1:5" ht="20.25" customHeight="1">
      <c r="B3" s="527"/>
      <c r="C3" s="527"/>
      <c r="D3" s="669" t="s">
        <v>22</v>
      </c>
      <c r="E3" s="669"/>
    </row>
    <row r="4" spans="1:5" ht="24.75" customHeight="1">
      <c r="B4" s="527"/>
      <c r="C4" s="527"/>
      <c r="D4" s="529"/>
      <c r="E4" s="529" t="s">
        <v>306</v>
      </c>
    </row>
    <row r="5" spans="1:5" ht="20.25" customHeight="1">
      <c r="B5" s="527"/>
      <c r="C5" s="527"/>
      <c r="D5" s="529"/>
      <c r="E5" s="529" t="s">
        <v>307</v>
      </c>
    </row>
    <row r="6" spans="1:5" ht="18" customHeight="1">
      <c r="B6" s="527"/>
      <c r="C6" s="527"/>
      <c r="D6" s="528"/>
      <c r="E6" s="528"/>
    </row>
    <row r="7" spans="1:5" ht="45.75" customHeight="1">
      <c r="A7" s="670" t="s">
        <v>308</v>
      </c>
      <c r="B7" s="670"/>
      <c r="C7" s="670"/>
      <c r="D7" s="670"/>
      <c r="E7" s="670"/>
    </row>
    <row r="8" spans="1:5">
      <c r="A8" s="670" t="s">
        <v>309</v>
      </c>
      <c r="B8" s="670"/>
      <c r="C8" s="670"/>
      <c r="D8" s="670"/>
      <c r="E8" s="670"/>
    </row>
    <row r="9" spans="1:5" ht="18" customHeight="1">
      <c r="A9" s="530"/>
      <c r="E9" s="532" t="s">
        <v>310</v>
      </c>
    </row>
    <row r="10" spans="1:5" s="534" customFormat="1" ht="60.75" customHeight="1">
      <c r="A10" s="533" t="s">
        <v>3</v>
      </c>
      <c r="B10" s="533" t="s">
        <v>311</v>
      </c>
      <c r="C10" s="533" t="s">
        <v>312</v>
      </c>
      <c r="D10" s="533" t="s">
        <v>313</v>
      </c>
      <c r="E10" s="533" t="s">
        <v>314</v>
      </c>
    </row>
    <row r="11" spans="1:5" s="536" customFormat="1" ht="13.5">
      <c r="A11" s="535">
        <v>1</v>
      </c>
      <c r="B11" s="535">
        <v>2</v>
      </c>
      <c r="C11" s="535">
        <v>3</v>
      </c>
      <c r="D11" s="535">
        <v>4</v>
      </c>
      <c r="E11" s="535">
        <v>5</v>
      </c>
    </row>
    <row r="12" spans="1:5" s="541" customFormat="1" ht="27.75" customHeight="1">
      <c r="A12" s="537">
        <v>1</v>
      </c>
      <c r="B12" s="538" t="s">
        <v>315</v>
      </c>
      <c r="C12" s="539">
        <v>1</v>
      </c>
      <c r="D12" s="540">
        <v>300000</v>
      </c>
      <c r="E12" s="540">
        <f>+D12*C12</f>
        <v>300000</v>
      </c>
    </row>
    <row r="13" spans="1:5" s="541" customFormat="1" ht="27.75" customHeight="1">
      <c r="A13" s="537">
        <v>2</v>
      </c>
      <c r="B13" s="542" t="s">
        <v>289</v>
      </c>
      <c r="C13" s="539">
        <v>1</v>
      </c>
      <c r="D13" s="540">
        <v>200000</v>
      </c>
      <c r="E13" s="540">
        <f t="shared" ref="E13:E24" si="0">+D13*C13</f>
        <v>200000</v>
      </c>
    </row>
    <row r="14" spans="1:5" s="541" customFormat="1" ht="27.75" customHeight="1">
      <c r="A14" s="537">
        <v>3</v>
      </c>
      <c r="B14" s="542" t="s">
        <v>288</v>
      </c>
      <c r="C14" s="539">
        <v>1</v>
      </c>
      <c r="D14" s="540">
        <v>175000</v>
      </c>
      <c r="E14" s="540">
        <f t="shared" si="0"/>
        <v>175000</v>
      </c>
    </row>
    <row r="15" spans="1:5" s="541" customFormat="1" ht="27.75" customHeight="1">
      <c r="A15" s="537">
        <v>4</v>
      </c>
      <c r="B15" s="542" t="s">
        <v>293</v>
      </c>
      <c r="C15" s="539">
        <v>1</v>
      </c>
      <c r="D15" s="540">
        <v>155000</v>
      </c>
      <c r="E15" s="540">
        <f t="shared" si="0"/>
        <v>155000</v>
      </c>
    </row>
    <row r="16" spans="1:5" s="541" customFormat="1" ht="27.75" customHeight="1">
      <c r="A16" s="537">
        <v>5</v>
      </c>
      <c r="B16" s="543" t="s">
        <v>290</v>
      </c>
      <c r="C16" s="539">
        <v>1</v>
      </c>
      <c r="D16" s="540">
        <v>175000</v>
      </c>
      <c r="E16" s="540">
        <f t="shared" si="0"/>
        <v>175000</v>
      </c>
    </row>
    <row r="17" spans="1:8" s="541" customFormat="1" ht="27.75" customHeight="1">
      <c r="A17" s="537">
        <v>6</v>
      </c>
      <c r="B17" s="543" t="s">
        <v>292</v>
      </c>
      <c r="C17" s="539">
        <v>1</v>
      </c>
      <c r="D17" s="540">
        <v>175000</v>
      </c>
      <c r="E17" s="540">
        <f t="shared" si="0"/>
        <v>175000</v>
      </c>
    </row>
    <row r="18" spans="1:8" s="541" customFormat="1" ht="27.75" customHeight="1">
      <c r="A18" s="537">
        <v>7</v>
      </c>
      <c r="B18" s="543" t="s">
        <v>291</v>
      </c>
      <c r="C18" s="539">
        <v>0.5</v>
      </c>
      <c r="D18" s="540">
        <v>135200</v>
      </c>
      <c r="E18" s="540">
        <f t="shared" si="0"/>
        <v>67600</v>
      </c>
    </row>
    <row r="19" spans="1:8" s="541" customFormat="1" ht="27.75" customHeight="1">
      <c r="A19" s="537">
        <v>8</v>
      </c>
      <c r="B19" s="543" t="s">
        <v>295</v>
      </c>
      <c r="C19" s="539">
        <v>0.5</v>
      </c>
      <c r="D19" s="540">
        <v>135200</v>
      </c>
      <c r="E19" s="540">
        <f t="shared" si="0"/>
        <v>67600</v>
      </c>
    </row>
    <row r="20" spans="1:8" s="541" customFormat="1" ht="27.75" customHeight="1">
      <c r="A20" s="537">
        <v>9</v>
      </c>
      <c r="B20" s="543" t="s">
        <v>294</v>
      </c>
      <c r="C20" s="539">
        <v>1</v>
      </c>
      <c r="D20" s="540">
        <v>135200</v>
      </c>
      <c r="E20" s="540">
        <f t="shared" si="0"/>
        <v>135200</v>
      </c>
    </row>
    <row r="21" spans="1:8" s="541" customFormat="1" ht="27.75" customHeight="1">
      <c r="A21" s="537">
        <v>10</v>
      </c>
      <c r="B21" s="543" t="s">
        <v>296</v>
      </c>
      <c r="C21" s="539">
        <v>1</v>
      </c>
      <c r="D21" s="540">
        <v>135200</v>
      </c>
      <c r="E21" s="540">
        <f t="shared" si="0"/>
        <v>135200</v>
      </c>
    </row>
    <row r="22" spans="1:8" s="541" customFormat="1" ht="27.75" customHeight="1">
      <c r="A22" s="537">
        <v>11</v>
      </c>
      <c r="B22" s="543" t="s">
        <v>297</v>
      </c>
      <c r="C22" s="539">
        <v>1</v>
      </c>
      <c r="D22" s="540">
        <v>135200</v>
      </c>
      <c r="E22" s="540">
        <f t="shared" si="0"/>
        <v>135200</v>
      </c>
    </row>
    <row r="23" spans="1:8" s="541" customFormat="1" ht="27.75" customHeight="1">
      <c r="A23" s="537">
        <v>12</v>
      </c>
      <c r="B23" s="543" t="s">
        <v>298</v>
      </c>
      <c r="C23" s="539">
        <v>1.5</v>
      </c>
      <c r="D23" s="540">
        <v>135200</v>
      </c>
      <c r="E23" s="540">
        <f t="shared" si="0"/>
        <v>202800</v>
      </c>
    </row>
    <row r="24" spans="1:8" s="541" customFormat="1" ht="27.75" customHeight="1">
      <c r="A24" s="537">
        <v>13</v>
      </c>
      <c r="B24" s="544" t="s">
        <v>299</v>
      </c>
      <c r="C24" s="539">
        <v>3</v>
      </c>
      <c r="D24" s="540">
        <v>135200</v>
      </c>
      <c r="E24" s="540">
        <f t="shared" si="0"/>
        <v>405600</v>
      </c>
    </row>
    <row r="25" spans="1:8" s="534" customFormat="1" ht="27" customHeight="1">
      <c r="A25" s="545"/>
      <c r="B25" s="546" t="s">
        <v>63</v>
      </c>
      <c r="C25" s="547">
        <f>SUM(C12:C24)</f>
        <v>14.5</v>
      </c>
      <c r="D25" s="548"/>
      <c r="E25" s="549">
        <f>SUM(E12:E24)</f>
        <v>2329200</v>
      </c>
      <c r="G25" s="550"/>
      <c r="H25" s="551"/>
    </row>
    <row r="26" spans="1:8">
      <c r="A26" s="552"/>
      <c r="B26" s="553"/>
      <c r="C26" s="553"/>
      <c r="D26" s="553"/>
      <c r="E26" s="553"/>
      <c r="H26" s="554"/>
    </row>
    <row r="27" spans="1:8" ht="32.25" customHeight="1">
      <c r="A27" s="671"/>
      <c r="B27" s="671"/>
      <c r="C27" s="671"/>
      <c r="D27" s="671"/>
      <c r="E27" s="671"/>
    </row>
    <row r="28" spans="1:8" s="541" customFormat="1" ht="53.25" customHeight="1">
      <c r="A28" s="672" t="s">
        <v>316</v>
      </c>
      <c r="B28" s="672"/>
      <c r="C28" s="672"/>
      <c r="D28" s="672"/>
      <c r="E28" s="672"/>
      <c r="F28" s="555"/>
      <c r="G28" s="556"/>
      <c r="H28" s="555"/>
    </row>
    <row r="29" spans="1:8" s="557" customFormat="1" ht="107.25" customHeight="1">
      <c r="B29" s="558" t="s">
        <v>177</v>
      </c>
      <c r="C29" s="673"/>
      <c r="D29" s="673"/>
      <c r="E29" s="559" t="s">
        <v>184</v>
      </c>
    </row>
    <row r="30" spans="1:8" s="541" customFormat="1" ht="25.5" customHeight="1">
      <c r="A30" s="560"/>
      <c r="B30" s="560"/>
      <c r="C30" s="560"/>
      <c r="F30" s="556"/>
      <c r="G30" s="556"/>
    </row>
    <row r="31" spans="1:8" s="561" customFormat="1" ht="36.75" customHeight="1">
      <c r="B31" s="562"/>
      <c r="C31" s="563"/>
      <c r="D31" s="564"/>
    </row>
    <row r="32" spans="1:8" s="561" customFormat="1" ht="20.25" customHeight="1">
      <c r="B32" s="562"/>
      <c r="C32" s="563"/>
      <c r="D32" s="564"/>
    </row>
    <row r="33" spans="1:14" s="565" customFormat="1" ht="26.25" customHeight="1">
      <c r="B33" s="566"/>
      <c r="C33" s="567"/>
      <c r="D33" s="567"/>
      <c r="E33" s="567"/>
      <c r="F33" s="567"/>
      <c r="G33" s="567"/>
      <c r="H33" s="567"/>
      <c r="I33" s="567"/>
      <c r="J33" s="567"/>
      <c r="K33" s="567"/>
      <c r="L33" s="567"/>
      <c r="M33" s="567"/>
      <c r="N33" s="567"/>
    </row>
    <row r="34" spans="1:14" s="565" customFormat="1" ht="12.75" customHeight="1">
      <c r="B34" s="568"/>
      <c r="D34" s="569"/>
      <c r="E34" s="567"/>
      <c r="F34" s="567"/>
      <c r="G34" s="567"/>
      <c r="H34" s="567"/>
      <c r="I34" s="567"/>
      <c r="J34" s="567"/>
      <c r="K34" s="567"/>
      <c r="L34" s="567"/>
      <c r="M34" s="567"/>
      <c r="N34" s="567"/>
    </row>
    <row r="35" spans="1:14" s="565" customFormat="1" ht="27" customHeight="1">
      <c r="B35" s="566"/>
      <c r="C35" s="567"/>
      <c r="D35" s="567"/>
      <c r="E35" s="567"/>
      <c r="F35" s="567"/>
      <c r="G35" s="567"/>
      <c r="H35" s="567"/>
      <c r="I35" s="567"/>
      <c r="J35" s="567"/>
      <c r="K35" s="567"/>
      <c r="L35" s="567"/>
      <c r="M35" s="567"/>
      <c r="N35" s="567"/>
    </row>
    <row r="36" spans="1:14" s="565" customFormat="1" ht="13.5" customHeight="1">
      <c r="D36" s="569"/>
      <c r="E36" s="567"/>
      <c r="F36" s="567"/>
      <c r="G36" s="567"/>
      <c r="H36" s="567"/>
      <c r="I36" s="567"/>
      <c r="J36" s="567"/>
      <c r="K36" s="567"/>
      <c r="L36" s="567"/>
      <c r="M36" s="567"/>
      <c r="N36" s="567"/>
    </row>
    <row r="37" spans="1:14" s="565" customFormat="1">
      <c r="B37" s="570"/>
      <c r="D37" s="571"/>
      <c r="E37" s="567"/>
      <c r="F37" s="567"/>
      <c r="G37" s="567"/>
      <c r="H37" s="567"/>
      <c r="I37" s="567"/>
      <c r="J37" s="567"/>
      <c r="K37" s="567"/>
      <c r="L37" s="567"/>
      <c r="M37" s="567"/>
      <c r="N37" s="567"/>
    </row>
    <row r="38" spans="1:14" ht="14.25" customHeight="1">
      <c r="B38" s="526"/>
      <c r="C38" s="526"/>
      <c r="D38" s="526"/>
    </row>
    <row r="39" spans="1:14" ht="14.25" customHeight="1">
      <c r="B39" s="526"/>
      <c r="C39" s="526"/>
      <c r="D39" s="526"/>
    </row>
    <row r="40" spans="1:14" ht="14.25" customHeight="1">
      <c r="A40" s="552"/>
      <c r="B40" s="553"/>
      <c r="C40" s="553"/>
      <c r="D40" s="553"/>
      <c r="E40" s="572"/>
    </row>
    <row r="41" spans="1:14" ht="14.25" customHeight="1">
      <c r="A41" s="552"/>
      <c r="B41" s="553"/>
      <c r="C41" s="553"/>
      <c r="D41" s="553"/>
      <c r="E41" s="572"/>
    </row>
    <row r="42" spans="1:14" ht="14.25" customHeight="1">
      <c r="A42" s="552"/>
      <c r="B42" s="553"/>
      <c r="C42" s="553"/>
      <c r="D42" s="553"/>
      <c r="E42" s="572"/>
    </row>
    <row r="43" spans="1:14" ht="14.25" customHeight="1">
      <c r="A43" s="552"/>
      <c r="B43" s="553"/>
      <c r="C43" s="553"/>
      <c r="D43" s="553"/>
      <c r="E43" s="572"/>
    </row>
    <row r="44" spans="1:14">
      <c r="B44" s="668"/>
      <c r="C44" s="668"/>
      <c r="D44" s="668"/>
    </row>
    <row r="45" spans="1:14">
      <c r="B45" s="668"/>
      <c r="C45" s="668"/>
      <c r="D45" s="668"/>
    </row>
    <row r="46" spans="1:14">
      <c r="B46" s="668"/>
      <c r="C46" s="668"/>
      <c r="D46" s="668"/>
    </row>
    <row r="47" spans="1:14">
      <c r="B47" s="668"/>
      <c r="C47" s="668"/>
      <c r="D47" s="668"/>
    </row>
    <row r="48" spans="1:14">
      <c r="B48" s="668"/>
      <c r="C48" s="668"/>
      <c r="D48" s="668"/>
    </row>
    <row r="49" spans="2:4">
      <c r="B49" s="668"/>
      <c r="C49" s="668"/>
      <c r="D49" s="668"/>
    </row>
    <row r="50" spans="2:4">
      <c r="B50" s="668"/>
      <c r="C50" s="668"/>
      <c r="D50" s="668"/>
    </row>
    <row r="51" spans="2:4">
      <c r="B51" s="668"/>
      <c r="C51" s="668"/>
      <c r="D51" s="668"/>
    </row>
    <row r="52" spans="2:4">
      <c r="B52" s="668"/>
      <c r="C52" s="668"/>
      <c r="D52" s="668"/>
    </row>
    <row r="53" spans="2:4">
      <c r="B53" s="668"/>
      <c r="C53" s="668"/>
      <c r="D53" s="668"/>
    </row>
    <row r="54" spans="2:4">
      <c r="B54" s="668"/>
      <c r="C54" s="668"/>
      <c r="D54" s="668"/>
    </row>
    <row r="55" spans="2:4">
      <c r="B55" s="668"/>
      <c r="C55" s="668"/>
      <c r="D55" s="668"/>
    </row>
    <row r="56" spans="2:4">
      <c r="B56" s="668"/>
      <c r="C56" s="668"/>
      <c r="D56" s="668"/>
    </row>
    <row r="57" spans="2:4">
      <c r="B57" s="668"/>
      <c r="C57" s="668"/>
      <c r="D57" s="668"/>
    </row>
    <row r="58" spans="2:4">
      <c r="B58" s="668"/>
      <c r="C58" s="668"/>
      <c r="D58" s="668"/>
    </row>
    <row r="59" spans="2:4">
      <c r="B59" s="668"/>
      <c r="C59" s="668"/>
      <c r="D59" s="668"/>
    </row>
    <row r="60" spans="2:4">
      <c r="B60" s="668"/>
      <c r="C60" s="668"/>
      <c r="D60" s="668"/>
    </row>
    <row r="61" spans="2:4">
      <c r="B61" s="668"/>
      <c r="C61" s="668"/>
      <c r="D61" s="668"/>
    </row>
    <row r="62" spans="2:4">
      <c r="B62" s="668"/>
      <c r="C62" s="668"/>
      <c r="D62" s="668"/>
    </row>
    <row r="63" spans="2:4">
      <c r="B63" s="668"/>
      <c r="C63" s="668"/>
      <c r="D63" s="668"/>
    </row>
    <row r="64" spans="2:4">
      <c r="B64" s="668"/>
      <c r="C64" s="668"/>
      <c r="D64" s="668"/>
    </row>
    <row r="65" spans="2:4">
      <c r="B65" s="668"/>
      <c r="C65" s="668"/>
      <c r="D65" s="668"/>
    </row>
    <row r="66" spans="2:4">
      <c r="B66" s="668"/>
      <c r="C66" s="668"/>
      <c r="D66" s="668"/>
    </row>
    <row r="67" spans="2:4">
      <c r="B67" s="668"/>
      <c r="C67" s="668"/>
      <c r="D67" s="668"/>
    </row>
    <row r="68" spans="2:4">
      <c r="B68" s="668"/>
      <c r="C68" s="668"/>
      <c r="D68" s="668"/>
    </row>
    <row r="69" spans="2:4">
      <c r="B69" s="668"/>
      <c r="C69" s="668"/>
      <c r="D69" s="668"/>
    </row>
    <row r="70" spans="2:4">
      <c r="B70" s="668"/>
      <c r="C70" s="668"/>
      <c r="D70" s="668"/>
    </row>
    <row r="71" spans="2:4">
      <c r="B71" s="668"/>
      <c r="C71" s="668"/>
      <c r="D71" s="668"/>
    </row>
  </sheetData>
  <mergeCells count="36">
    <mergeCell ref="B71:D71"/>
    <mergeCell ref="B60:D60"/>
    <mergeCell ref="B61:D61"/>
    <mergeCell ref="B62:D62"/>
    <mergeCell ref="B63:D63"/>
    <mergeCell ref="B64:D64"/>
    <mergeCell ref="B65:D65"/>
    <mergeCell ref="B66:D66"/>
    <mergeCell ref="B67:D67"/>
    <mergeCell ref="B68:D68"/>
    <mergeCell ref="B69:D69"/>
    <mergeCell ref="B70:D70"/>
    <mergeCell ref="B59:D59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47:D47"/>
    <mergeCell ref="D1:E1"/>
    <mergeCell ref="D2:E2"/>
    <mergeCell ref="D3:E3"/>
    <mergeCell ref="A7:E7"/>
    <mergeCell ref="A8:E8"/>
    <mergeCell ref="A27:E27"/>
    <mergeCell ref="A28:E28"/>
    <mergeCell ref="C29:D29"/>
    <mergeCell ref="B44:D44"/>
    <mergeCell ref="B45:D45"/>
    <mergeCell ref="B46:D46"/>
  </mergeCells>
  <pageMargins left="0.196850393700787" right="0.196850393700787" top="0.15748031496063" bottom="0.23622047244094499" header="0.15748031496063" footer="0.196850393700787"/>
  <pageSetup paperSize="9" scale="9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0" zoomScale="106" zoomScaleSheetLayoutView="106" workbookViewId="0">
      <selection activeCell="E52" sqref="E52"/>
    </sheetView>
  </sheetViews>
  <sheetFormatPr defaultColWidth="9.140625" defaultRowHeight="16.5"/>
  <cols>
    <col min="1" max="1" width="4.140625" style="236" customWidth="1"/>
    <col min="2" max="2" width="15.5703125" style="236" customWidth="1"/>
    <col min="3" max="3" width="10.85546875" style="236" customWidth="1"/>
    <col min="4" max="5" width="13.42578125" style="236" customWidth="1"/>
    <col min="6" max="6" width="16.28515625" style="236" customWidth="1"/>
    <col min="7" max="7" width="11.42578125" style="236" customWidth="1"/>
    <col min="8" max="8" width="13.28515625" style="236" customWidth="1"/>
    <col min="9" max="10" width="14.85546875" style="236" customWidth="1"/>
    <col min="11" max="11" width="11.42578125" style="236" customWidth="1"/>
    <col min="12" max="12" width="12.85546875" style="236" customWidth="1"/>
    <col min="13" max="13" width="14.85546875" style="236" customWidth="1"/>
    <col min="14" max="14" width="12.42578125" style="236" customWidth="1"/>
    <col min="15" max="15" width="14.28515625" style="236" customWidth="1"/>
    <col min="16" max="16384" width="9.140625" style="236"/>
  </cols>
  <sheetData>
    <row r="1" spans="1:15" s="235" customFormat="1" ht="18.75" customHeight="1">
      <c r="A1" s="683" t="s">
        <v>61</v>
      </c>
      <c r="B1" s="683"/>
      <c r="C1" s="683"/>
      <c r="D1" s="683"/>
      <c r="E1" s="683"/>
      <c r="F1" s="683"/>
      <c r="G1" s="683"/>
      <c r="H1" s="683"/>
      <c r="I1" s="683"/>
      <c r="J1" s="683"/>
      <c r="K1" s="683"/>
      <c r="L1" s="683"/>
      <c r="M1" s="683"/>
      <c r="N1" s="683"/>
      <c r="O1" s="683"/>
    </row>
    <row r="2" spans="1:15" s="235" customFormat="1" ht="21.75" customHeight="1">
      <c r="A2" s="682" t="str">
        <f>+'Ekamut-caxs'!A9:D9</f>
        <v xml:space="preserve">«Երևանի «Կոնստանտին Օրբելյանի անվան արվեստի դպրոց» ՀՈԱԿ-ի  </v>
      </c>
      <c r="B2" s="682"/>
      <c r="C2" s="682"/>
      <c r="D2" s="682"/>
      <c r="E2" s="682"/>
      <c r="F2" s="682"/>
      <c r="G2" s="682"/>
      <c r="H2" s="682"/>
      <c r="I2" s="682"/>
      <c r="J2" s="682"/>
      <c r="K2" s="682"/>
      <c r="L2" s="682"/>
      <c r="M2" s="682"/>
      <c r="N2" s="682"/>
      <c r="O2" s="682"/>
    </row>
    <row r="3" spans="1:15" s="235" customFormat="1" ht="21" customHeight="1">
      <c r="A3" s="682" t="s">
        <v>86</v>
      </c>
      <c r="B3" s="682"/>
      <c r="C3" s="682"/>
      <c r="D3" s="682"/>
      <c r="E3" s="682"/>
      <c r="F3" s="682"/>
      <c r="G3" s="682"/>
      <c r="H3" s="682"/>
      <c r="I3" s="682"/>
      <c r="J3" s="682"/>
      <c r="K3" s="682"/>
      <c r="L3" s="682"/>
      <c r="M3" s="682"/>
      <c r="N3" s="682"/>
      <c r="O3" s="682"/>
    </row>
    <row r="4" spans="1:15" ht="21" customHeight="1" thickBot="1"/>
    <row r="5" spans="1:15" s="237" customFormat="1" ht="24.75" customHeight="1">
      <c r="A5" s="674" t="s">
        <v>106</v>
      </c>
      <c r="B5" s="676" t="s">
        <v>87</v>
      </c>
      <c r="C5" s="678" t="s">
        <v>88</v>
      </c>
      <c r="D5" s="679"/>
      <c r="E5" s="679"/>
      <c r="F5" s="680"/>
      <c r="G5" s="681" t="s">
        <v>89</v>
      </c>
      <c r="H5" s="681"/>
      <c r="I5" s="681"/>
      <c r="J5" s="681"/>
      <c r="K5" s="678" t="s">
        <v>113</v>
      </c>
      <c r="L5" s="679"/>
      <c r="M5" s="679"/>
      <c r="N5" s="679"/>
      <c r="O5" s="680"/>
    </row>
    <row r="6" spans="1:15" s="243" customFormat="1" ht="51" customHeight="1">
      <c r="A6" s="675"/>
      <c r="B6" s="677"/>
      <c r="C6" s="238" t="s">
        <v>207</v>
      </c>
      <c r="D6" s="239" t="s">
        <v>208</v>
      </c>
      <c r="E6" s="239" t="s">
        <v>231</v>
      </c>
      <c r="F6" s="240" t="s">
        <v>230</v>
      </c>
      <c r="G6" s="239" t="s">
        <v>209</v>
      </c>
      <c r="H6" s="241" t="s">
        <v>208</v>
      </c>
      <c r="I6" s="239" t="s">
        <v>232</v>
      </c>
      <c r="J6" s="241" t="s">
        <v>230</v>
      </c>
      <c r="K6" s="238" t="s">
        <v>207</v>
      </c>
      <c r="L6" s="239" t="s">
        <v>231</v>
      </c>
      <c r="M6" s="241" t="s">
        <v>233</v>
      </c>
      <c r="N6" s="242" t="s">
        <v>234</v>
      </c>
      <c r="O6" s="308" t="s">
        <v>235</v>
      </c>
    </row>
    <row r="7" spans="1:15" ht="19.5" customHeight="1">
      <c r="A7" s="244">
        <v>1</v>
      </c>
      <c r="B7" s="245" t="s">
        <v>90</v>
      </c>
      <c r="C7" s="186">
        <v>1082</v>
      </c>
      <c r="D7" s="185">
        <v>155483.4</v>
      </c>
      <c r="E7" s="314">
        <f>+C7</f>
        <v>1082</v>
      </c>
      <c r="F7" s="315">
        <f>IF((E7&lt;10000), E7*143.7, E7*106.3)</f>
        <v>155483.4</v>
      </c>
      <c r="G7" s="246">
        <v>1074</v>
      </c>
      <c r="H7" s="185">
        <v>56287.519999999997</v>
      </c>
      <c r="I7" s="314">
        <f>+G7</f>
        <v>1074</v>
      </c>
      <c r="J7" s="316">
        <f>+I7*53.48</f>
        <v>57437.52</v>
      </c>
      <c r="K7" s="484">
        <v>20</v>
      </c>
      <c r="L7" s="314">
        <v>19.899999999999999</v>
      </c>
      <c r="M7" s="485">
        <f>+L7*200.42</f>
        <v>3988.3579999999993</v>
      </c>
      <c r="N7" s="247">
        <f>+L7*5.572</f>
        <v>110.88279999999999</v>
      </c>
      <c r="O7" s="486">
        <f>+N7+M7</f>
        <v>4099.2407999999996</v>
      </c>
    </row>
    <row r="8" spans="1:15" ht="19.5" customHeight="1">
      <c r="A8" s="244">
        <v>2</v>
      </c>
      <c r="B8" s="245" t="s">
        <v>186</v>
      </c>
      <c r="C8" s="186">
        <v>915</v>
      </c>
      <c r="D8" s="185">
        <v>131485.5</v>
      </c>
      <c r="E8" s="314">
        <f t="shared" ref="E8:E18" si="0">+C8</f>
        <v>915</v>
      </c>
      <c r="F8" s="315">
        <f>IF((E8&lt;10000), E8*143.7, E8*106.3)</f>
        <v>131485.5</v>
      </c>
      <c r="G8" s="246">
        <v>883</v>
      </c>
      <c r="H8" s="185">
        <v>44582.84</v>
      </c>
      <c r="I8" s="314">
        <f t="shared" ref="I8:I18" si="1">+G8</f>
        <v>883</v>
      </c>
      <c r="J8" s="316">
        <f t="shared" ref="J8:J18" si="2">+I8*53.48</f>
        <v>47222.84</v>
      </c>
      <c r="K8" s="484">
        <v>20</v>
      </c>
      <c r="L8" s="314">
        <v>19.899999999999999</v>
      </c>
      <c r="M8" s="485">
        <f t="shared" ref="M8:M18" si="3">+L8*200.42</f>
        <v>3988.3579999999993</v>
      </c>
      <c r="N8" s="247">
        <f t="shared" ref="N8:N18" si="4">+L8*5.572</f>
        <v>110.88279999999999</v>
      </c>
      <c r="O8" s="486">
        <f t="shared" ref="O8:O18" si="5">+N8+M8</f>
        <v>4099.2407999999996</v>
      </c>
    </row>
    <row r="9" spans="1:15" ht="19.5" customHeight="1">
      <c r="A9" s="244">
        <v>3</v>
      </c>
      <c r="B9" s="245" t="s">
        <v>91</v>
      </c>
      <c r="C9" s="186">
        <v>754</v>
      </c>
      <c r="D9" s="185">
        <v>108349.8</v>
      </c>
      <c r="E9" s="314">
        <f t="shared" si="0"/>
        <v>754</v>
      </c>
      <c r="F9" s="315">
        <f t="shared" ref="F9:F18" si="6">IF((E9&lt;10000), E9*143.7, E9*106.3)</f>
        <v>108349.79999999999</v>
      </c>
      <c r="G9" s="246">
        <v>871</v>
      </c>
      <c r="H9" s="185">
        <v>43321.08</v>
      </c>
      <c r="I9" s="314">
        <f t="shared" si="1"/>
        <v>871</v>
      </c>
      <c r="J9" s="316">
        <f t="shared" si="2"/>
        <v>46581.079999999994</v>
      </c>
      <c r="K9" s="484">
        <v>20</v>
      </c>
      <c r="L9" s="314">
        <v>19.899999999999999</v>
      </c>
      <c r="M9" s="485">
        <f t="shared" si="3"/>
        <v>3988.3579999999993</v>
      </c>
      <c r="N9" s="247">
        <f t="shared" si="4"/>
        <v>110.88279999999999</v>
      </c>
      <c r="O9" s="486">
        <f t="shared" si="5"/>
        <v>4099.2407999999996</v>
      </c>
    </row>
    <row r="10" spans="1:15" ht="19.5" customHeight="1">
      <c r="A10" s="244">
        <v>4</v>
      </c>
      <c r="B10" s="245" t="s">
        <v>92</v>
      </c>
      <c r="C10" s="248">
        <v>19</v>
      </c>
      <c r="D10" s="249">
        <v>2730.3</v>
      </c>
      <c r="E10" s="314">
        <f t="shared" si="0"/>
        <v>19</v>
      </c>
      <c r="F10" s="315">
        <f t="shared" si="6"/>
        <v>2730.2999999999997</v>
      </c>
      <c r="G10" s="246">
        <v>313</v>
      </c>
      <c r="H10" s="250">
        <v>15609.24</v>
      </c>
      <c r="I10" s="314">
        <f t="shared" si="1"/>
        <v>313</v>
      </c>
      <c r="J10" s="316">
        <f t="shared" si="2"/>
        <v>16739.239999999998</v>
      </c>
      <c r="K10" s="484">
        <v>20</v>
      </c>
      <c r="L10" s="314">
        <v>19.899999999999999</v>
      </c>
      <c r="M10" s="485">
        <f t="shared" si="3"/>
        <v>3988.3579999999993</v>
      </c>
      <c r="N10" s="247">
        <f t="shared" si="4"/>
        <v>110.88279999999999</v>
      </c>
      <c r="O10" s="486">
        <f t="shared" si="5"/>
        <v>4099.2407999999996</v>
      </c>
    </row>
    <row r="11" spans="1:15" ht="19.5" customHeight="1">
      <c r="A11" s="244">
        <v>5</v>
      </c>
      <c r="B11" s="245" t="s">
        <v>93</v>
      </c>
      <c r="C11" s="248"/>
      <c r="D11" s="249"/>
      <c r="E11" s="314">
        <f t="shared" si="0"/>
        <v>0</v>
      </c>
      <c r="F11" s="315">
        <f t="shared" si="6"/>
        <v>0</v>
      </c>
      <c r="G11" s="246">
        <v>302</v>
      </c>
      <c r="H11" s="250">
        <v>14930.96</v>
      </c>
      <c r="I11" s="314">
        <f t="shared" si="1"/>
        <v>302</v>
      </c>
      <c r="J11" s="316">
        <f t="shared" si="2"/>
        <v>16150.96</v>
      </c>
      <c r="K11" s="484">
        <v>20</v>
      </c>
      <c r="L11" s="314">
        <v>19.899999999999999</v>
      </c>
      <c r="M11" s="485">
        <f t="shared" si="3"/>
        <v>3988.3579999999993</v>
      </c>
      <c r="N11" s="247">
        <f t="shared" si="4"/>
        <v>110.88279999999999</v>
      </c>
      <c r="O11" s="486">
        <f t="shared" si="5"/>
        <v>4099.2407999999996</v>
      </c>
    </row>
    <row r="12" spans="1:15" ht="19.5" customHeight="1">
      <c r="A12" s="244">
        <v>6</v>
      </c>
      <c r="B12" s="245" t="s">
        <v>94</v>
      </c>
      <c r="C12" s="248"/>
      <c r="D12" s="249"/>
      <c r="E12" s="314">
        <f t="shared" si="0"/>
        <v>0</v>
      </c>
      <c r="F12" s="315">
        <f t="shared" si="6"/>
        <v>0</v>
      </c>
      <c r="G12" s="246">
        <v>324</v>
      </c>
      <c r="H12" s="250">
        <v>16467.52</v>
      </c>
      <c r="I12" s="314">
        <f t="shared" si="1"/>
        <v>324</v>
      </c>
      <c r="J12" s="316">
        <f t="shared" si="2"/>
        <v>17327.52</v>
      </c>
      <c r="K12" s="484">
        <v>20</v>
      </c>
      <c r="L12" s="314">
        <v>19.899999999999999</v>
      </c>
      <c r="M12" s="485">
        <f t="shared" si="3"/>
        <v>3988.3579999999993</v>
      </c>
      <c r="N12" s="247">
        <f t="shared" si="4"/>
        <v>110.88279999999999</v>
      </c>
      <c r="O12" s="486">
        <f t="shared" si="5"/>
        <v>4099.2407999999996</v>
      </c>
    </row>
    <row r="13" spans="1:15" ht="19.5" customHeight="1">
      <c r="A13" s="244">
        <v>7</v>
      </c>
      <c r="B13" s="245" t="s">
        <v>95</v>
      </c>
      <c r="C13" s="248"/>
      <c r="D13" s="249"/>
      <c r="E13" s="314">
        <f t="shared" si="0"/>
        <v>0</v>
      </c>
      <c r="F13" s="315">
        <f t="shared" si="6"/>
        <v>0</v>
      </c>
      <c r="G13" s="246">
        <v>113</v>
      </c>
      <c r="H13" s="250">
        <v>5653.24</v>
      </c>
      <c r="I13" s="314">
        <f t="shared" si="1"/>
        <v>113</v>
      </c>
      <c r="J13" s="316">
        <f t="shared" si="2"/>
        <v>6043.24</v>
      </c>
      <c r="K13" s="484">
        <v>20</v>
      </c>
      <c r="L13" s="314">
        <v>19.899999999999999</v>
      </c>
      <c r="M13" s="485">
        <f t="shared" si="3"/>
        <v>3988.3579999999993</v>
      </c>
      <c r="N13" s="247">
        <f t="shared" si="4"/>
        <v>110.88279999999999</v>
      </c>
      <c r="O13" s="486">
        <f t="shared" si="5"/>
        <v>4099.2407999999996</v>
      </c>
    </row>
    <row r="14" spans="1:15" ht="19.5" customHeight="1">
      <c r="A14" s="244">
        <v>8</v>
      </c>
      <c r="B14" s="251" t="s">
        <v>96</v>
      </c>
      <c r="C14" s="248"/>
      <c r="D14" s="249"/>
      <c r="E14" s="314">
        <f t="shared" si="0"/>
        <v>0</v>
      </c>
      <c r="F14" s="315">
        <f t="shared" si="6"/>
        <v>0</v>
      </c>
      <c r="G14" s="246">
        <v>109</v>
      </c>
      <c r="H14" s="250">
        <v>5439.32</v>
      </c>
      <c r="I14" s="314">
        <f t="shared" si="1"/>
        <v>109</v>
      </c>
      <c r="J14" s="316">
        <f t="shared" si="2"/>
        <v>5829.32</v>
      </c>
      <c r="K14" s="484">
        <v>20</v>
      </c>
      <c r="L14" s="314">
        <v>19.899999999999999</v>
      </c>
      <c r="M14" s="485">
        <f t="shared" si="3"/>
        <v>3988.3579999999993</v>
      </c>
      <c r="N14" s="247">
        <f t="shared" si="4"/>
        <v>110.88279999999999</v>
      </c>
      <c r="O14" s="486">
        <f t="shared" si="5"/>
        <v>4099.2407999999996</v>
      </c>
    </row>
    <row r="15" spans="1:15" ht="19.5" customHeight="1">
      <c r="A15" s="244">
        <v>9</v>
      </c>
      <c r="B15" s="251" t="s">
        <v>97</v>
      </c>
      <c r="C15" s="248"/>
      <c r="D15" s="249"/>
      <c r="E15" s="314">
        <f t="shared" si="0"/>
        <v>0</v>
      </c>
      <c r="F15" s="315">
        <f t="shared" si="6"/>
        <v>0</v>
      </c>
      <c r="G15" s="246">
        <v>188</v>
      </c>
      <c r="H15" s="250">
        <v>9354.24</v>
      </c>
      <c r="I15" s="314">
        <f t="shared" si="1"/>
        <v>188</v>
      </c>
      <c r="J15" s="316">
        <f t="shared" si="2"/>
        <v>10054.24</v>
      </c>
      <c r="K15" s="484">
        <v>20</v>
      </c>
      <c r="L15" s="314">
        <v>19.899999999999999</v>
      </c>
      <c r="M15" s="485">
        <f t="shared" si="3"/>
        <v>3988.3579999999993</v>
      </c>
      <c r="N15" s="247">
        <f t="shared" si="4"/>
        <v>110.88279999999999</v>
      </c>
      <c r="O15" s="486">
        <f t="shared" si="5"/>
        <v>4099.2407999999996</v>
      </c>
    </row>
    <row r="16" spans="1:15" ht="19.5" customHeight="1">
      <c r="A16" s="244">
        <v>10</v>
      </c>
      <c r="B16" s="251" t="s">
        <v>98</v>
      </c>
      <c r="C16" s="248"/>
      <c r="D16" s="249"/>
      <c r="E16" s="314">
        <f t="shared" si="0"/>
        <v>0</v>
      </c>
      <c r="F16" s="315">
        <f t="shared" si="6"/>
        <v>0</v>
      </c>
      <c r="G16" s="252">
        <v>187</v>
      </c>
      <c r="H16" s="250">
        <v>8630.76</v>
      </c>
      <c r="I16" s="314">
        <f t="shared" si="1"/>
        <v>187</v>
      </c>
      <c r="J16" s="316">
        <f t="shared" si="2"/>
        <v>10000.76</v>
      </c>
      <c r="K16" s="484">
        <v>20</v>
      </c>
      <c r="L16" s="314">
        <v>19.899999999999999</v>
      </c>
      <c r="M16" s="485">
        <f t="shared" si="3"/>
        <v>3988.3579999999993</v>
      </c>
      <c r="N16" s="247">
        <f t="shared" si="4"/>
        <v>110.88279999999999</v>
      </c>
      <c r="O16" s="486">
        <f t="shared" si="5"/>
        <v>4099.2407999999996</v>
      </c>
    </row>
    <row r="17" spans="1:15" ht="19.5" customHeight="1">
      <c r="A17" s="244">
        <v>11</v>
      </c>
      <c r="B17" s="251" t="s">
        <v>99</v>
      </c>
      <c r="C17" s="319">
        <v>703</v>
      </c>
      <c r="D17" s="320">
        <v>101021.1</v>
      </c>
      <c r="E17" s="314">
        <f t="shared" si="0"/>
        <v>703</v>
      </c>
      <c r="F17" s="315">
        <f t="shared" si="6"/>
        <v>101021.09999999999</v>
      </c>
      <c r="G17" s="317">
        <v>578</v>
      </c>
      <c r="H17" s="318">
        <v>29701.439999999999</v>
      </c>
      <c r="I17" s="314">
        <f t="shared" si="1"/>
        <v>578</v>
      </c>
      <c r="J17" s="316">
        <f t="shared" si="2"/>
        <v>30911.439999999999</v>
      </c>
      <c r="K17" s="484">
        <v>20</v>
      </c>
      <c r="L17" s="314">
        <v>19.899999999999999</v>
      </c>
      <c r="M17" s="485">
        <f t="shared" si="3"/>
        <v>3988.3579999999993</v>
      </c>
      <c r="N17" s="247">
        <f t="shared" si="4"/>
        <v>110.88279999999999</v>
      </c>
      <c r="O17" s="486">
        <f t="shared" si="5"/>
        <v>4099.2407999999996</v>
      </c>
    </row>
    <row r="18" spans="1:15" ht="19.5" customHeight="1">
      <c r="A18" s="244">
        <v>12</v>
      </c>
      <c r="B18" s="251" t="s">
        <v>100</v>
      </c>
      <c r="C18" s="319">
        <v>1197</v>
      </c>
      <c r="D18" s="320">
        <v>172008.9</v>
      </c>
      <c r="E18" s="314">
        <f t="shared" si="0"/>
        <v>1197</v>
      </c>
      <c r="F18" s="315">
        <f t="shared" si="6"/>
        <v>172008.9</v>
      </c>
      <c r="G18" s="317">
        <v>741</v>
      </c>
      <c r="H18" s="318">
        <v>38618.68</v>
      </c>
      <c r="I18" s="314">
        <f t="shared" si="1"/>
        <v>741</v>
      </c>
      <c r="J18" s="316">
        <f t="shared" si="2"/>
        <v>39628.68</v>
      </c>
      <c r="K18" s="484">
        <v>20</v>
      </c>
      <c r="L18" s="314">
        <v>19.899999999999999</v>
      </c>
      <c r="M18" s="485">
        <f t="shared" si="3"/>
        <v>3988.3579999999993</v>
      </c>
      <c r="N18" s="247">
        <f t="shared" si="4"/>
        <v>110.88279999999999</v>
      </c>
      <c r="O18" s="486">
        <f t="shared" si="5"/>
        <v>4099.2407999999996</v>
      </c>
    </row>
    <row r="19" spans="1:15" ht="32.25" customHeight="1" thickBot="1">
      <c r="A19" s="253"/>
      <c r="B19" s="254" t="s">
        <v>83</v>
      </c>
      <c r="C19" s="255">
        <f t="shared" ref="C19:K19" si="7">SUM(C7:C18)</f>
        <v>4670</v>
      </c>
      <c r="D19" s="256">
        <f t="shared" si="7"/>
        <v>671079</v>
      </c>
      <c r="E19" s="257">
        <f t="shared" si="7"/>
        <v>4670</v>
      </c>
      <c r="F19" s="258">
        <f>SUM(F7:F18)</f>
        <v>671079</v>
      </c>
      <c r="G19" s="259">
        <f>SUM(G7:G18)</f>
        <v>5683</v>
      </c>
      <c r="H19" s="256">
        <f>SUM(H7:H18)</f>
        <v>288596.83999999997</v>
      </c>
      <c r="I19" s="257">
        <f>SUM(I7:I18)</f>
        <v>5683</v>
      </c>
      <c r="J19" s="260">
        <f>SUM(J7:J18)</f>
        <v>303926.83999999991</v>
      </c>
      <c r="K19" s="255">
        <f t="shared" si="7"/>
        <v>240</v>
      </c>
      <c r="L19" s="257">
        <f>SUM(L7:L18)</f>
        <v>238.80000000000004</v>
      </c>
      <c r="M19" s="381">
        <f>SUM(M7:M18)</f>
        <v>47860.295999999995</v>
      </c>
      <c r="N19" s="261">
        <f>SUM(N7:N18)</f>
        <v>1330.5936000000002</v>
      </c>
      <c r="O19" s="482">
        <f>SUM(O7:O18)</f>
        <v>49190.889599999995</v>
      </c>
    </row>
    <row r="20" spans="1:15" ht="21.75" customHeight="1">
      <c r="B20" s="262"/>
      <c r="C20" s="263"/>
      <c r="D20" s="264"/>
      <c r="E20" s="263"/>
      <c r="F20" s="264">
        <f>ROUND(F19/1000,1)</f>
        <v>671.1</v>
      </c>
      <c r="G20" s="263"/>
      <c r="H20" s="264"/>
      <c r="I20" s="263"/>
      <c r="J20" s="264">
        <f>ROUND(J19/1000,1)</f>
        <v>303.89999999999998</v>
      </c>
      <c r="K20" s="263"/>
      <c r="L20" s="263"/>
      <c r="M20" s="264">
        <f>ROUND(M19/1000,1)</f>
        <v>47.9</v>
      </c>
      <c r="N20" s="264">
        <f t="shared" ref="N20:O20" si="8">ROUND(N19/1000,1)</f>
        <v>1.3</v>
      </c>
      <c r="O20" s="264">
        <f t="shared" si="8"/>
        <v>49.2</v>
      </c>
    </row>
    <row r="21" spans="1:15" ht="33.75" customHeight="1" thickBot="1">
      <c r="B21" s="685" t="s">
        <v>187</v>
      </c>
      <c r="C21" s="685"/>
      <c r="D21" s="685"/>
      <c r="E21" s="265"/>
      <c r="F21" s="266"/>
      <c r="H21" s="265"/>
      <c r="M21" s="264"/>
    </row>
    <row r="22" spans="1:15" s="235" customFormat="1" ht="34.5" customHeight="1">
      <c r="A22" s="267"/>
      <c r="B22" s="268" t="s">
        <v>117</v>
      </c>
      <c r="C22" s="269" t="s">
        <v>118</v>
      </c>
      <c r="D22" s="269" t="s">
        <v>175</v>
      </c>
      <c r="E22" s="269" t="s">
        <v>175</v>
      </c>
      <c r="F22" s="270" t="s">
        <v>175</v>
      </c>
      <c r="G22" s="269" t="s">
        <v>118</v>
      </c>
      <c r="H22" s="269" t="s">
        <v>175</v>
      </c>
      <c r="I22" s="269" t="s">
        <v>175</v>
      </c>
      <c r="J22" s="271" t="s">
        <v>175</v>
      </c>
      <c r="K22" s="269" t="s">
        <v>118</v>
      </c>
      <c r="L22" s="269" t="s">
        <v>175</v>
      </c>
      <c r="M22" s="304" t="s">
        <v>175</v>
      </c>
      <c r="N22" s="267" t="s">
        <v>175</v>
      </c>
      <c r="O22" s="271" t="s">
        <v>175</v>
      </c>
    </row>
    <row r="23" spans="1:15" ht="23.25" customHeight="1">
      <c r="A23" s="272">
        <v>1</v>
      </c>
      <c r="B23" s="321"/>
      <c r="C23" s="320"/>
      <c r="D23" s="247" t="s">
        <v>175</v>
      </c>
      <c r="E23" s="247" t="s">
        <v>175</v>
      </c>
      <c r="F23" s="315"/>
      <c r="G23" s="325"/>
      <c r="H23" s="247" t="s">
        <v>175</v>
      </c>
      <c r="I23" s="247" t="s">
        <v>175</v>
      </c>
      <c r="J23" s="327"/>
      <c r="K23" s="325"/>
      <c r="L23" s="247" t="s">
        <v>175</v>
      </c>
      <c r="M23" s="328"/>
      <c r="N23" s="272" t="s">
        <v>175</v>
      </c>
      <c r="O23" s="306" t="s">
        <v>175</v>
      </c>
    </row>
    <row r="24" spans="1:15" ht="23.25" customHeight="1">
      <c r="A24" s="272">
        <v>2</v>
      </c>
      <c r="B24" s="321"/>
      <c r="C24" s="320"/>
      <c r="D24" s="247" t="s">
        <v>175</v>
      </c>
      <c r="E24" s="247" t="s">
        <v>175</v>
      </c>
      <c r="F24" s="315"/>
      <c r="G24" s="325"/>
      <c r="H24" s="247" t="s">
        <v>175</v>
      </c>
      <c r="I24" s="247" t="s">
        <v>175</v>
      </c>
      <c r="J24" s="327"/>
      <c r="K24" s="325"/>
      <c r="L24" s="247" t="s">
        <v>175</v>
      </c>
      <c r="M24" s="328"/>
      <c r="N24" s="272" t="s">
        <v>175</v>
      </c>
      <c r="O24" s="306" t="s">
        <v>175</v>
      </c>
    </row>
    <row r="25" spans="1:15" s="243" customFormat="1" ht="23.25" customHeight="1">
      <c r="A25" s="244">
        <v>3</v>
      </c>
      <c r="B25" s="322"/>
      <c r="C25" s="323"/>
      <c r="D25" s="273" t="s">
        <v>175</v>
      </c>
      <c r="E25" s="273" t="s">
        <v>175</v>
      </c>
      <c r="F25" s="324"/>
      <c r="G25" s="326"/>
      <c r="H25" s="273" t="s">
        <v>175</v>
      </c>
      <c r="I25" s="273" t="s">
        <v>175</v>
      </c>
      <c r="J25" s="324"/>
      <c r="K25" s="326"/>
      <c r="L25" s="273" t="s">
        <v>175</v>
      </c>
      <c r="M25" s="329"/>
      <c r="N25" s="307" t="s">
        <v>175</v>
      </c>
      <c r="O25" s="308" t="s">
        <v>175</v>
      </c>
    </row>
    <row r="26" spans="1:15" s="235" customFormat="1" ht="24" customHeight="1">
      <c r="A26" s="274"/>
      <c r="B26" s="275" t="s">
        <v>63</v>
      </c>
      <c r="C26" s="276" t="s">
        <v>175</v>
      </c>
      <c r="D26" s="276" t="s">
        <v>175</v>
      </c>
      <c r="E26" s="276" t="s">
        <v>175</v>
      </c>
      <c r="F26" s="277">
        <f>SUM(F23:F25)</f>
        <v>0</v>
      </c>
      <c r="G26" s="278" t="s">
        <v>175</v>
      </c>
      <c r="H26" s="276" t="s">
        <v>175</v>
      </c>
      <c r="I26" s="276" t="s">
        <v>175</v>
      </c>
      <c r="J26" s="277">
        <f>SUM(J23:J25)</f>
        <v>0</v>
      </c>
      <c r="K26" s="278" t="s">
        <v>175</v>
      </c>
      <c r="L26" s="276" t="s">
        <v>175</v>
      </c>
      <c r="M26" s="305">
        <f>SUM(M23:M25)</f>
        <v>0</v>
      </c>
      <c r="N26" s="274" t="s">
        <v>175</v>
      </c>
      <c r="O26" s="309" t="s">
        <v>175</v>
      </c>
    </row>
    <row r="27" spans="1:15" s="235" customFormat="1" ht="27" customHeight="1" thickBot="1">
      <c r="A27" s="279"/>
      <c r="B27" s="280" t="s">
        <v>188</v>
      </c>
      <c r="C27" s="256"/>
      <c r="D27" s="256" t="s">
        <v>175</v>
      </c>
      <c r="E27" s="256" t="s">
        <v>175</v>
      </c>
      <c r="F27" s="258">
        <f>+F20-F26</f>
        <v>671.1</v>
      </c>
      <c r="G27" s="281" t="s">
        <v>175</v>
      </c>
      <c r="H27" s="256" t="s">
        <v>175</v>
      </c>
      <c r="I27" s="256" t="s">
        <v>175</v>
      </c>
      <c r="J27" s="258">
        <f>J20-J26</f>
        <v>303.89999999999998</v>
      </c>
      <c r="K27" s="281" t="s">
        <v>175</v>
      </c>
      <c r="L27" s="256" t="s">
        <v>175</v>
      </c>
      <c r="M27" s="260">
        <f>M20-M26</f>
        <v>47.9</v>
      </c>
      <c r="N27" s="279" t="s">
        <v>175</v>
      </c>
      <c r="O27" s="258">
        <f>+O20-M26</f>
        <v>49.2</v>
      </c>
    </row>
    <row r="28" spans="1:15" s="235" customFormat="1" ht="25.5" customHeight="1" thickBot="1">
      <c r="B28" s="282"/>
      <c r="F28" s="264"/>
      <c r="J28" s="310" t="s">
        <v>119</v>
      </c>
      <c r="K28" s="311"/>
      <c r="L28" s="311"/>
      <c r="M28" s="312">
        <f>+F26+J26+M26</f>
        <v>0</v>
      </c>
    </row>
    <row r="29" spans="1:15" s="235" customFormat="1" ht="20.25" customHeight="1">
      <c r="B29" s="282"/>
      <c r="F29" s="264"/>
      <c r="M29" s="264"/>
    </row>
    <row r="30" spans="1:15" s="262" customFormat="1" ht="25.5" customHeight="1">
      <c r="B30" s="283"/>
      <c r="C30" s="682" t="s">
        <v>277</v>
      </c>
      <c r="D30" s="682"/>
      <c r="E30" s="283"/>
      <c r="F30" s="283"/>
      <c r="G30" s="686"/>
      <c r="H30" s="686"/>
      <c r="I30" s="284"/>
      <c r="J30" s="687" t="str">
        <f>+'Ekamut-caxs'!C71</f>
        <v>Տ.Համբարձումյան</v>
      </c>
      <c r="K30" s="687"/>
      <c r="M30" s="266"/>
    </row>
    <row r="31" spans="1:15" s="235" customFormat="1">
      <c r="C31" s="285"/>
      <c r="D31" s="285"/>
      <c r="E31" s="286"/>
      <c r="F31" s="286"/>
      <c r="G31" s="688" t="s">
        <v>84</v>
      </c>
      <c r="H31" s="688"/>
      <c r="I31" s="287"/>
      <c r="J31" s="688" t="s">
        <v>101</v>
      </c>
      <c r="K31" s="688"/>
    </row>
    <row r="32" spans="1:15" s="262" customFormat="1" ht="23.25" customHeight="1">
      <c r="B32" s="283"/>
      <c r="C32" s="288" t="s">
        <v>6</v>
      </c>
      <c r="D32" s="288"/>
      <c r="E32" s="283"/>
      <c r="F32" s="283"/>
      <c r="G32" s="687"/>
      <c r="H32" s="687"/>
      <c r="I32" s="289"/>
      <c r="J32" s="687" t="str">
        <f>+'Ekamut-caxs'!C73</f>
        <v>Ն.Գաբրիելյան</v>
      </c>
      <c r="K32" s="687"/>
    </row>
    <row r="33" spans="3:13" s="235" customFormat="1">
      <c r="C33" s="265"/>
      <c r="D33" s="265"/>
      <c r="G33" s="688" t="s">
        <v>84</v>
      </c>
      <c r="H33" s="688"/>
      <c r="I33" s="287"/>
      <c r="J33" s="688" t="s">
        <v>101</v>
      </c>
      <c r="K33" s="688"/>
    </row>
    <row r="34" spans="3:13">
      <c r="F34" s="290" t="s">
        <v>1</v>
      </c>
    </row>
    <row r="35" spans="3:13" ht="16.5" customHeight="1">
      <c r="C35" s="291" t="s">
        <v>102</v>
      </c>
      <c r="D35" s="291"/>
      <c r="E35" s="291" t="s">
        <v>103</v>
      </c>
      <c r="F35" s="291" t="s">
        <v>240</v>
      </c>
      <c r="I35" s="292" t="s">
        <v>104</v>
      </c>
      <c r="J35" s="293" t="s">
        <v>178</v>
      </c>
      <c r="K35" s="293"/>
      <c r="L35" s="293" t="s">
        <v>179</v>
      </c>
      <c r="M35" s="293" t="s">
        <v>239</v>
      </c>
    </row>
    <row r="36" spans="3:13" ht="16.5" customHeight="1">
      <c r="C36" s="291" t="s">
        <v>105</v>
      </c>
      <c r="D36" s="291"/>
      <c r="E36" s="291" t="s">
        <v>103</v>
      </c>
      <c r="F36" s="291" t="s">
        <v>180</v>
      </c>
      <c r="I36" s="684" t="s">
        <v>181</v>
      </c>
      <c r="J36" s="684"/>
      <c r="K36" s="293"/>
      <c r="L36" s="684" t="s">
        <v>182</v>
      </c>
      <c r="M36" s="684"/>
    </row>
    <row r="37" spans="3:13">
      <c r="C37" s="291"/>
      <c r="D37" s="291"/>
      <c r="E37" s="684" t="s">
        <v>183</v>
      </c>
      <c r="F37" s="684"/>
      <c r="I37" s="684"/>
      <c r="J37" s="684"/>
      <c r="K37" s="293"/>
      <c r="L37" s="684"/>
      <c r="M37" s="684"/>
    </row>
    <row r="38" spans="3:13">
      <c r="C38" s="291"/>
      <c r="D38" s="291"/>
      <c r="E38" s="684"/>
      <c r="F38" s="684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30"/>
  <sheetViews>
    <sheetView view="pageBreakPreview" zoomScaleSheetLayoutView="100" workbookViewId="0">
      <selection activeCell="E52" sqref="E52"/>
    </sheetView>
  </sheetViews>
  <sheetFormatPr defaultColWidth="9.140625" defaultRowHeight="13.5"/>
  <cols>
    <col min="1" max="1" width="4.42578125" style="299" customWidth="1"/>
    <col min="2" max="2" width="35.28515625" style="298" customWidth="1"/>
    <col min="3" max="3" width="17" style="298" customWidth="1"/>
    <col min="4" max="7" width="16.7109375" style="298" customWidth="1"/>
    <col min="8" max="8" width="18.42578125" style="299" customWidth="1"/>
    <col min="9" max="9" width="16.28515625" style="298" customWidth="1"/>
    <col min="10" max="16384" width="9.140625" style="298"/>
  </cols>
  <sheetData>
    <row r="1" spans="1:11" s="368" customFormat="1" ht="37.5" customHeight="1">
      <c r="A1" s="367" t="s">
        <v>61</v>
      </c>
      <c r="B1" s="367"/>
      <c r="C1" s="367"/>
      <c r="D1" s="367"/>
      <c r="E1" s="367"/>
      <c r="F1" s="367"/>
      <c r="G1" s="367"/>
      <c r="H1" s="474"/>
    </row>
    <row r="2" spans="1:11" s="368" customFormat="1" ht="27.75" customHeight="1">
      <c r="A2" s="367" t="str">
        <f>+'Ekamut-caxs'!A9:D9</f>
        <v xml:space="preserve">«Երևանի «Կոնստանտին Օրբելյանի անվան արվեստի դպրոց» ՀՈԱԿ-ի  </v>
      </c>
      <c r="B2" s="367"/>
      <c r="C2" s="367"/>
      <c r="D2" s="367"/>
      <c r="E2" s="367"/>
      <c r="F2" s="367"/>
      <c r="G2" s="367"/>
      <c r="H2" s="474"/>
    </row>
    <row r="3" spans="1:11" ht="37.5" customHeight="1">
      <c r="A3" s="366" t="s">
        <v>249</v>
      </c>
      <c r="B3" s="366"/>
      <c r="C3" s="366"/>
      <c r="D3" s="366"/>
      <c r="E3" s="366"/>
      <c r="F3" s="366"/>
      <c r="G3" s="366"/>
    </row>
    <row r="5" spans="1:11">
      <c r="H5" s="475" t="s">
        <v>0</v>
      </c>
    </row>
    <row r="6" spans="1:11" ht="48.75" customHeight="1">
      <c r="A6" s="689" t="s">
        <v>3</v>
      </c>
      <c r="B6" s="689" t="s">
        <v>194</v>
      </c>
      <c r="C6" s="689" t="s">
        <v>198</v>
      </c>
      <c r="D6" s="689" t="s">
        <v>252</v>
      </c>
      <c r="E6" s="689"/>
      <c r="F6" s="689"/>
      <c r="G6" s="689"/>
      <c r="H6" s="690" t="s">
        <v>217</v>
      </c>
    </row>
    <row r="7" spans="1:11" ht="48" customHeight="1">
      <c r="A7" s="689"/>
      <c r="B7" s="689"/>
      <c r="C7" s="689"/>
      <c r="D7" s="364" t="s">
        <v>83</v>
      </c>
      <c r="E7" s="364" t="s">
        <v>195</v>
      </c>
      <c r="F7" s="364" t="s">
        <v>196</v>
      </c>
      <c r="G7" s="364" t="s">
        <v>197</v>
      </c>
      <c r="H7" s="691"/>
    </row>
    <row r="8" spans="1:11" s="300" customFormat="1" ht="39.75" customHeight="1">
      <c r="A8" s="303">
        <v>1</v>
      </c>
      <c r="B8" s="365" t="s">
        <v>199</v>
      </c>
      <c r="C8" s="303">
        <v>35.5</v>
      </c>
      <c r="D8" s="303">
        <f>SUM(E8:G8)</f>
        <v>121</v>
      </c>
      <c r="E8" s="313">
        <v>94</v>
      </c>
      <c r="F8" s="313">
        <v>3</v>
      </c>
      <c r="G8" s="313">
        <v>24</v>
      </c>
      <c r="H8" s="477">
        <f>+E8*C8</f>
        <v>3337</v>
      </c>
      <c r="K8" s="313">
        <v>18</v>
      </c>
    </row>
    <row r="9" spans="1:11" s="300" customFormat="1" ht="39.75" customHeight="1">
      <c r="A9" s="303" t="s">
        <v>218</v>
      </c>
      <c r="B9" s="365" t="s">
        <v>200</v>
      </c>
      <c r="C9" s="303">
        <v>17.75</v>
      </c>
      <c r="D9" s="303">
        <f t="shared" ref="D9:D16" si="0">SUM(E9:G9)</f>
        <v>14</v>
      </c>
      <c r="E9" s="313">
        <v>14</v>
      </c>
      <c r="F9" s="313"/>
      <c r="G9" s="313"/>
      <c r="H9" s="477">
        <f t="shared" ref="H9:H16" si="1">+E9*C9</f>
        <v>248.5</v>
      </c>
      <c r="K9" s="313"/>
    </row>
    <row r="10" spans="1:11" s="300" customFormat="1" ht="39.75" customHeight="1">
      <c r="A10" s="303"/>
      <c r="B10" s="365" t="s">
        <v>220</v>
      </c>
      <c r="C10" s="303">
        <v>30.5</v>
      </c>
      <c r="D10" s="303">
        <f t="shared" si="0"/>
        <v>25</v>
      </c>
      <c r="E10" s="313">
        <v>16</v>
      </c>
      <c r="F10" s="313"/>
      <c r="G10" s="313">
        <v>9</v>
      </c>
      <c r="H10" s="477">
        <f t="shared" si="1"/>
        <v>488</v>
      </c>
      <c r="K10" s="313">
        <v>8</v>
      </c>
    </row>
    <row r="11" spans="1:11" s="300" customFormat="1" ht="39.75" customHeight="1">
      <c r="A11" s="303"/>
      <c r="B11" s="365" t="s">
        <v>221</v>
      </c>
      <c r="C11" s="303">
        <v>15.25</v>
      </c>
      <c r="D11" s="303">
        <f t="shared" si="0"/>
        <v>2</v>
      </c>
      <c r="E11" s="313">
        <v>2</v>
      </c>
      <c r="F11" s="313"/>
      <c r="G11" s="313"/>
      <c r="H11" s="477">
        <f t="shared" si="1"/>
        <v>30.5</v>
      </c>
      <c r="K11" s="313"/>
    </row>
    <row r="12" spans="1:11" s="300" customFormat="1" ht="39.75" customHeight="1">
      <c r="A12" s="303"/>
      <c r="B12" s="365" t="s">
        <v>222</v>
      </c>
      <c r="C12" s="370">
        <v>27</v>
      </c>
      <c r="D12" s="303">
        <f t="shared" si="0"/>
        <v>17</v>
      </c>
      <c r="E12" s="313">
        <v>16</v>
      </c>
      <c r="F12" s="313"/>
      <c r="G12" s="313">
        <v>1</v>
      </c>
      <c r="H12" s="477">
        <f>+E12*C12</f>
        <v>432</v>
      </c>
      <c r="K12" s="313">
        <v>3</v>
      </c>
    </row>
    <row r="13" spans="1:11" s="300" customFormat="1" ht="39.75" customHeight="1">
      <c r="A13" s="303"/>
      <c r="B13" s="365" t="s">
        <v>221</v>
      </c>
      <c r="C13" s="303">
        <v>13.5</v>
      </c>
      <c r="D13" s="303">
        <f t="shared" si="0"/>
        <v>4</v>
      </c>
      <c r="E13" s="313">
        <v>4</v>
      </c>
      <c r="F13" s="313"/>
      <c r="G13" s="313"/>
      <c r="H13" s="477">
        <f>+E13*C13</f>
        <v>54</v>
      </c>
      <c r="K13" s="313"/>
    </row>
    <row r="14" spans="1:11" s="300" customFormat="1" ht="42" customHeight="1">
      <c r="A14" s="303">
        <v>2</v>
      </c>
      <c r="B14" s="365" t="s">
        <v>201</v>
      </c>
      <c r="C14" s="303">
        <v>34.5</v>
      </c>
      <c r="D14" s="303">
        <f t="shared" si="0"/>
        <v>47</v>
      </c>
      <c r="E14" s="313">
        <v>45</v>
      </c>
      <c r="F14" s="313"/>
      <c r="G14" s="313">
        <v>2</v>
      </c>
      <c r="H14" s="477">
        <f>+E14*C14</f>
        <v>1552.5</v>
      </c>
      <c r="K14" s="313">
        <v>3</v>
      </c>
    </row>
    <row r="15" spans="1:11" s="300" customFormat="1" ht="42" customHeight="1">
      <c r="A15" s="303" t="s">
        <v>218</v>
      </c>
      <c r="B15" s="365" t="s">
        <v>200</v>
      </c>
      <c r="C15" s="303">
        <v>17.25</v>
      </c>
      <c r="D15" s="303">
        <f t="shared" si="0"/>
        <v>6</v>
      </c>
      <c r="E15" s="313">
        <v>6</v>
      </c>
      <c r="F15" s="313"/>
      <c r="G15" s="313"/>
      <c r="H15" s="477">
        <f>+E15*C15</f>
        <v>103.5</v>
      </c>
      <c r="K15" s="313"/>
    </row>
    <row r="16" spans="1:11" s="300" customFormat="1" ht="37.5" customHeight="1">
      <c r="A16" s="303">
        <v>3</v>
      </c>
      <c r="B16" s="365" t="s">
        <v>202</v>
      </c>
      <c r="C16" s="303">
        <v>25.5</v>
      </c>
      <c r="D16" s="303">
        <f t="shared" si="0"/>
        <v>10</v>
      </c>
      <c r="E16" s="313"/>
      <c r="F16" s="313"/>
      <c r="G16" s="313">
        <v>10</v>
      </c>
      <c r="H16" s="477">
        <f t="shared" si="1"/>
        <v>0</v>
      </c>
      <c r="K16" s="313">
        <v>17</v>
      </c>
    </row>
    <row r="17" spans="1:11" s="300" customFormat="1" ht="37.5" customHeight="1">
      <c r="A17" s="303">
        <v>4</v>
      </c>
      <c r="B17" s="365" t="s">
        <v>203</v>
      </c>
      <c r="C17" s="370">
        <v>16</v>
      </c>
      <c r="D17" s="303">
        <f>SUM(E17:G17)</f>
        <v>83</v>
      </c>
      <c r="E17" s="313">
        <v>59</v>
      </c>
      <c r="F17" s="313"/>
      <c r="G17" s="313">
        <v>24</v>
      </c>
      <c r="H17" s="477">
        <f>+E17*C17</f>
        <v>944</v>
      </c>
      <c r="K17" s="313">
        <v>13</v>
      </c>
    </row>
    <row r="18" spans="1:11" s="300" customFormat="1" ht="37.5" customHeight="1">
      <c r="A18" s="303">
        <v>5</v>
      </c>
      <c r="B18" s="365" t="s">
        <v>204</v>
      </c>
      <c r="C18" s="370">
        <v>15</v>
      </c>
      <c r="D18" s="303">
        <f>SUM(E18:G18)</f>
        <v>46</v>
      </c>
      <c r="E18" s="313">
        <v>36</v>
      </c>
      <c r="F18" s="313"/>
      <c r="G18" s="313">
        <v>10</v>
      </c>
      <c r="H18" s="477">
        <f>+E18*C18</f>
        <v>540</v>
      </c>
      <c r="K18" s="313">
        <v>7</v>
      </c>
    </row>
    <row r="19" spans="1:11" s="300" customFormat="1" ht="44.25" customHeight="1">
      <c r="A19" s="303"/>
      <c r="B19" s="365" t="s">
        <v>63</v>
      </c>
      <c r="C19" s="303">
        <f t="shared" ref="C19:H19" si="2">SUM(C8:C18)</f>
        <v>247.75</v>
      </c>
      <c r="D19" s="303">
        <f t="shared" si="2"/>
        <v>375</v>
      </c>
      <c r="E19" s="303">
        <f t="shared" si="2"/>
        <v>292</v>
      </c>
      <c r="F19" s="303">
        <f t="shared" si="2"/>
        <v>3</v>
      </c>
      <c r="G19" s="303">
        <f t="shared" si="2"/>
        <v>80</v>
      </c>
      <c r="H19" s="477">
        <f t="shared" si="2"/>
        <v>7730</v>
      </c>
      <c r="I19" s="476">
        <f>+H19*12+750*12</f>
        <v>101760</v>
      </c>
      <c r="K19" s="303">
        <f t="shared" ref="K19" si="3">SUM(K8:K18)</f>
        <v>69</v>
      </c>
    </row>
    <row r="20" spans="1:11" s="300" customFormat="1" ht="44.25" customHeight="1">
      <c r="A20" s="303"/>
      <c r="B20" s="365" t="s">
        <v>219</v>
      </c>
      <c r="C20" s="303"/>
      <c r="D20" s="303">
        <f>+D19-D15-D9-D11-D13</f>
        <v>349</v>
      </c>
      <c r="E20" s="303">
        <f>+E19-E15-E9-E11-E13</f>
        <v>266</v>
      </c>
      <c r="F20" s="303">
        <f>+F19-F15-F9-F11-F13</f>
        <v>3</v>
      </c>
      <c r="G20" s="303">
        <f>+G19-G15-G9-G11-G13</f>
        <v>80</v>
      </c>
      <c r="H20" s="303"/>
      <c r="K20" s="303">
        <f>+K19-K15-K9-K11-K13</f>
        <v>69</v>
      </c>
    </row>
    <row r="21" spans="1:11" ht="20.25" customHeight="1">
      <c r="B21" s="297"/>
    </row>
    <row r="22" spans="1:11" ht="20.25" customHeight="1">
      <c r="B22" s="297"/>
    </row>
    <row r="23" spans="1:11" ht="20.25" customHeight="1">
      <c r="B23" s="297"/>
    </row>
    <row r="24" spans="1:11" ht="23.25" customHeight="1">
      <c r="B24" s="301" t="s">
        <v>2</v>
      </c>
      <c r="D24" s="693" t="str">
        <f>+'Ekamut-caxs'!C71</f>
        <v>Տ.Համբարձումյան</v>
      </c>
      <c r="E24" s="693"/>
      <c r="F24" s="693"/>
      <c r="G24" s="693"/>
    </row>
    <row r="25" spans="1:11" ht="17.25">
      <c r="B25" s="302" t="s">
        <v>4</v>
      </c>
      <c r="D25" s="694" t="s">
        <v>5</v>
      </c>
      <c r="E25" s="694"/>
      <c r="F25" s="694"/>
      <c r="G25" s="694"/>
    </row>
    <row r="26" spans="1:11" ht="24" customHeight="1">
      <c r="B26" s="300" t="s">
        <v>6</v>
      </c>
      <c r="D26" s="693" t="str">
        <f>+'Ekamut-caxs'!C73</f>
        <v>Ն.Գաբրիելյան</v>
      </c>
      <c r="E26" s="693"/>
      <c r="F26" s="693"/>
      <c r="G26" s="693"/>
    </row>
    <row r="27" spans="1:11" ht="16.5" customHeight="1">
      <c r="B27" s="299" t="s">
        <v>171</v>
      </c>
      <c r="D27" s="692" t="s">
        <v>5</v>
      </c>
      <c r="E27" s="692"/>
      <c r="F27" s="692"/>
      <c r="G27" s="692"/>
    </row>
    <row r="29" spans="1:11" ht="15.75" customHeight="1"/>
    <row r="30" spans="1:11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hamematakan </vt:lpstr>
      <vt:lpstr>havelvac 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'hamematakan '!Print_Area</vt:lpstr>
      <vt:lpstr>'havelvac 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https://mul2.yerevan.am/tasks/2159231/oneclick?token=c51ea26bee1caaeabcab31af5bbc9a4b</cp:keywords>
  <cp:lastModifiedBy>Lusine Petrosyan</cp:lastModifiedBy>
  <cp:lastPrinted>2025-04-03T05:58:47Z</cp:lastPrinted>
  <dcterms:created xsi:type="dcterms:W3CDTF">1996-10-14T23:33:28Z</dcterms:created>
  <dcterms:modified xsi:type="dcterms:W3CDTF">2025-04-25T13:16:43Z</dcterms:modified>
</cp:coreProperties>
</file>